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ifse.sharepoint.com/Shared Documents/Sales/Jobs/Laurence/2. Projects Won/LH13197 - Croydon College Design Consultancy/12 ifse Submissions 01.05.24/"/>
    </mc:Choice>
  </mc:AlternateContent>
  <xr:revisionPtr revIDLastSave="6" documentId="8_{24DE9E89-5AE8-43B5-88B3-64E97B66C844}" xr6:coauthVersionLast="47" xr6:coauthVersionMax="47" xr10:uidLastSave="{7FDC658D-F44E-4EB9-94DA-DD0C6F12FF3E}"/>
  <bookViews>
    <workbookView xWindow="-120" yWindow="-120" windowWidth="29040" windowHeight="15720" xr2:uid="{4D3B0678-5932-48F3-8098-D4F427B92318}"/>
  </bookViews>
  <sheets>
    <sheet name="Title" sheetId="3" r:id="rId1"/>
    <sheet name="Terms" sheetId="4" r:id="rId2"/>
    <sheet name="Approved Suppliers" sheetId="5" r:id="rId3"/>
    <sheet name="Equipment Specification 2" sheetId="1" r:id="rId4"/>
    <sheet name="Building Works 2" sheetId="2" r:id="rId5"/>
    <sheet name="Preliminaries" sheetId="6" r:id="rId6"/>
    <sheet name="Summary" sheetId="8" r:id="rId7"/>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6" l="1"/>
  <c r="H34" i="1"/>
  <c r="H18" i="1"/>
  <c r="H31" i="1"/>
  <c r="H32" i="1"/>
  <c r="H30" i="1"/>
  <c r="H29" i="1"/>
  <c r="H28" i="1"/>
  <c r="H22" i="1"/>
  <c r="D5" i="6"/>
  <c r="D4" i="6"/>
  <c r="D6" i="6"/>
  <c r="D7" i="6"/>
  <c r="D8" i="6"/>
  <c r="D9" i="6"/>
  <c r="D10" i="6"/>
  <c r="D11" i="6"/>
  <c r="D12" i="6"/>
  <c r="D13" i="6"/>
  <c r="D14" i="6"/>
  <c r="D15" i="6"/>
  <c r="D16" i="6"/>
  <c r="D19" i="6"/>
  <c r="B9" i="8"/>
  <c r="H4" i="2"/>
  <c r="H5" i="2"/>
  <c r="H6" i="2"/>
  <c r="H7" i="2"/>
  <c r="H8" i="2"/>
  <c r="H9" i="2"/>
  <c r="H10" i="2"/>
  <c r="H12" i="2"/>
  <c r="B8" i="8"/>
  <c r="H17" i="1"/>
  <c r="H20" i="1"/>
  <c r="H21" i="1"/>
  <c r="H23" i="1"/>
  <c r="H24" i="1"/>
  <c r="H25" i="1"/>
  <c r="H26" i="1"/>
  <c r="H27" i="1"/>
  <c r="H16" i="1"/>
  <c r="B7" i="8"/>
  <c r="B11" i="8"/>
</calcChain>
</file>

<file path=xl/sharedStrings.xml><?xml version="1.0" encoding="utf-8"?>
<sst xmlns="http://schemas.openxmlformats.org/spreadsheetml/2006/main" count="231" uniqueCount="152">
  <si>
    <t>Building works - Phase 2</t>
  </si>
  <si>
    <t>1</t>
  </si>
  <si>
    <t>BW 2</t>
  </si>
  <si>
    <t>PLANT PLAN</t>
  </si>
  <si>
    <t>6</t>
  </si>
  <si>
    <t>Bespoke Mobile Planter in Steel Frame
Approx Dimensions: 1650 x 400 x 900(h)mm
Fabricated from matching Egger faced MDF price group 1 -9 to guide image supplied with matching ABS edge banding where show laminate sheet edges are exposed. Planter box mounted in purpose built box section steel frame, withglide inserts.
Unit construction appropriate to take artificial dry planting</t>
  </si>
  <si>
    <t>Mobile Planter</t>
  </si>
  <si>
    <t>SPECIAL</t>
  </si>
  <si>
    <t>MHF</t>
  </si>
  <si>
    <t>B11</t>
  </si>
  <si>
    <t>B10</t>
  </si>
  <si>
    <t>PENDANT 3</t>
  </si>
  <si>
    <t>5</t>
  </si>
  <si>
    <t>B9</t>
  </si>
  <si>
    <t>3</t>
  </si>
  <si>
    <t>B8</t>
  </si>
  <si>
    <t>B7</t>
  </si>
  <si>
    <t>Vinyl Cladding</t>
  </si>
  <si>
    <t>B6</t>
  </si>
  <si>
    <t>TV Screens</t>
  </si>
  <si>
    <t>EXISTING ITEM</t>
  </si>
  <si>
    <t>EXISTING</t>
  </si>
  <si>
    <t>2</t>
  </si>
  <si>
    <t>B5</t>
  </si>
  <si>
    <t>B4</t>
  </si>
  <si>
    <t>B3</t>
  </si>
  <si>
    <t>Sell Total</t>
  </si>
  <si>
    <t>Sell</t>
  </si>
  <si>
    <t>Spec</t>
  </si>
  <si>
    <t>Category</t>
  </si>
  <si>
    <t>Model</t>
  </si>
  <si>
    <t>Mfr</t>
  </si>
  <si>
    <t>Qty</t>
  </si>
  <si>
    <t>ItemNo</t>
  </si>
  <si>
    <t>This schedule has been produced in conjunction with the tender drawing pack, provided separately, and should be read/completed in conjunction with this document.</t>
  </si>
  <si>
    <t>[Denotes: tenderer to populate]</t>
  </si>
  <si>
    <t>Date Submitted</t>
  </si>
  <si>
    <t>Completed by</t>
  </si>
  <si>
    <t>Company</t>
  </si>
  <si>
    <t>TENDER RETURN FORM</t>
  </si>
  <si>
    <t>Catering Project: Refectory Redevelopment</t>
  </si>
  <si>
    <t>Croydon College</t>
  </si>
  <si>
    <t>Package 2: Dining Hall Walls, Floors, Fixtures and Fittings</t>
  </si>
  <si>
    <r>
      <t xml:space="preserve">The suppliers / manufacturers listed below have been pre-approved by the design team and Croydon College. </t>
    </r>
    <r>
      <rPr>
        <b/>
        <sz val="11"/>
        <color rgb="FF000000"/>
        <rFont val="Aptos Narrow"/>
        <family val="2"/>
        <scheme val="minor"/>
      </rPr>
      <t xml:space="preserve">Non-conforming tender submittals will be rejected. </t>
    </r>
  </si>
  <si>
    <t>Area</t>
  </si>
  <si>
    <t>Manufacturer</t>
  </si>
  <si>
    <t>Contact</t>
  </si>
  <si>
    <t>Contact Details</t>
  </si>
  <si>
    <t>Contact Number</t>
  </si>
  <si>
    <t>Laurence Hookway</t>
  </si>
  <si>
    <t>laurence.hookway@ifse.co.uk</t>
  </si>
  <si>
    <t>07771 618 104</t>
  </si>
  <si>
    <t>Drawing / Design</t>
  </si>
  <si>
    <t xml:space="preserve">ifse </t>
  </si>
  <si>
    <t>Total</t>
  </si>
  <si>
    <t>Excludes VAT</t>
  </si>
  <si>
    <t>Strip out of existing floor finishes</t>
  </si>
  <si>
    <t>Install new lighting</t>
  </si>
  <si>
    <t>Install new power services to suit</t>
  </si>
  <si>
    <t>Make good where required</t>
  </si>
  <si>
    <t>Lay new floor finishes</t>
  </si>
  <si>
    <t xml:space="preserve">Site set up
</t>
  </si>
  <si>
    <t xml:space="preserve">Total </t>
  </si>
  <si>
    <t>Excludes VAT.</t>
  </si>
  <si>
    <t>The supply of each listed item at best secured 2024/2025 prices.</t>
  </si>
  <si>
    <t>BW 1</t>
  </si>
  <si>
    <t>BW 3</t>
  </si>
  <si>
    <t>BW 4</t>
  </si>
  <si>
    <t>BW 5</t>
  </si>
  <si>
    <t>BW 6</t>
  </si>
  <si>
    <t>BW 7</t>
  </si>
  <si>
    <t>Item</t>
  </si>
  <si>
    <t xml:space="preserve">Sell </t>
  </si>
  <si>
    <t>SellTotal</t>
  </si>
  <si>
    <t>Note</t>
  </si>
  <si>
    <t>P1</t>
  </si>
  <si>
    <t>Site Survey(s) Allowance</t>
  </si>
  <si>
    <t>P2</t>
  </si>
  <si>
    <t>Operating and Maintenance Manuals</t>
  </si>
  <si>
    <t>P3</t>
  </si>
  <si>
    <t>Health and Safety (inc Toolbox Talk)</t>
  </si>
  <si>
    <t>P4</t>
  </si>
  <si>
    <t>Waste Management (Skips)</t>
  </si>
  <si>
    <t>P5</t>
  </si>
  <si>
    <t>Site Management (approximately 4 weeks on site)</t>
  </si>
  <si>
    <t>P6</t>
  </si>
  <si>
    <t xml:space="preserve">Site Hoarding </t>
  </si>
  <si>
    <t>P7</t>
  </si>
  <si>
    <t>Compound Hoarding</t>
  </si>
  <si>
    <t>P8</t>
  </si>
  <si>
    <t>Plant Hire (high level works)</t>
  </si>
  <si>
    <t>P9</t>
  </si>
  <si>
    <t>Parking</t>
  </si>
  <si>
    <t>P10</t>
  </si>
  <si>
    <t>Congestion Charge</t>
  </si>
  <si>
    <t>P11</t>
  </si>
  <si>
    <t>Fuel</t>
  </si>
  <si>
    <t>P12</t>
  </si>
  <si>
    <t xml:space="preserve">R&amp;D Asbestos Survey </t>
  </si>
  <si>
    <t>P13</t>
  </si>
  <si>
    <t xml:space="preserve">Correx Protection </t>
  </si>
  <si>
    <t>P14</t>
  </si>
  <si>
    <t>Professional Clean</t>
  </si>
  <si>
    <t xml:space="preserve">Hoarding required to board off area to form site perimeter across area of works in refectory as servery will remain operational </t>
  </si>
  <si>
    <t>Totals</t>
  </si>
  <si>
    <t>Equipment</t>
  </si>
  <si>
    <t>Building Works</t>
  </si>
  <si>
    <t>Preliminaries</t>
  </si>
  <si>
    <t>Package 2 Total</t>
  </si>
  <si>
    <t>Refer to Visuals and drawing LH13197-IFS-02-00-DR-Y-0001</t>
  </si>
  <si>
    <t>PENDANT LIGHT FITTING</t>
  </si>
  <si>
    <t>Catering Equipment</t>
  </si>
  <si>
    <t>ifse</t>
  </si>
  <si>
    <t>MxDisplay</t>
  </si>
  <si>
    <t>MOSS</t>
  </si>
  <si>
    <t>Refer to drawing LH13197-IFS-02-00-DR-Y-0003</t>
  </si>
  <si>
    <t>Refer to drawing LH13197-IFS-02-00-DR-Y-0004</t>
  </si>
  <si>
    <t>Refer to drawing LH13197-IFS-02-00-DR-Y-0001</t>
  </si>
  <si>
    <t xml:space="preserve">Site survey required. </t>
  </si>
  <si>
    <t>Acoustic panels w/ LED Lighting</t>
  </si>
  <si>
    <t>2 x printed wall vinyl _ estimated sizes 7.6m wide x 3m high,
1 x printed wall vinyl _ estimated size 3m wide x 3m high</t>
  </si>
  <si>
    <t>Slatted Wall Cladding</t>
  </si>
  <si>
    <t>Contractor</t>
  </si>
  <si>
    <t>Vinyl mirror wrap</t>
  </si>
  <si>
    <t>Printed wall vinyl _ estimated sizes 2.7m wide x 3m high</t>
  </si>
  <si>
    <t>2no. 1750mm long by 340mm wide, 1no. 1630mm long by 220mm wide &amp; 1no. 850mm long by 240mm wide (Approx.) Customers Own Troughs to have Plant Support Blocks.
These will be planted with realistic replica feature plants e.g., Dracaena Cordyline, Forest Ferns &amp; Juncus Grasses.</t>
  </si>
  <si>
    <t>Acrylic Sign</t>
  </si>
  <si>
    <t>B7.1</t>
  </si>
  <si>
    <t xml:space="preserve">Tongue and Groove Cladding cut to size.
Thickness 9mm
Groove Pitch 100mm
Panel Height 3700mm
Panel Width 9000mm
Primed for painting </t>
  </si>
  <si>
    <t>Paint and decorate including skirting (including item B7 cladding)</t>
  </si>
  <si>
    <t>ACRYLIC SIGNAGE 'STREET  HALL' - 2.5m Wide x 3m High Include all fixings</t>
  </si>
  <si>
    <t>D&amp;I</t>
  </si>
  <si>
    <t>DELIVERY AND INSTALLATION</t>
  </si>
  <si>
    <t>Signage DELIVERY AND INSTALLATION</t>
  </si>
  <si>
    <t>To deliver, off load*, transfer to relevant areas, unpack, erect, connect to all relevant services left within 1000mm by others</t>
  </si>
  <si>
    <t>Planting DELIVERY AND INSTALLATION</t>
  </si>
  <si>
    <t>CM</t>
  </si>
  <si>
    <t>CONTRACT MANAGEMENT</t>
  </si>
  <si>
    <t>Project Management Costs.  Head Office Management Costs.  On Site Management Costs.</t>
  </si>
  <si>
    <t>CONTRACTOR</t>
  </si>
  <si>
    <t>Acoustics DELIVERY AND INSTALLATION</t>
  </si>
  <si>
    <t>Acoustic panels</t>
  </si>
  <si>
    <t xml:space="preserve">Baffles to be individually Hung with LED Lights built in
12 x W3944mm H50mm D50mm
20 x W5764mm x H50mm D50mm
with oak effect acoustic surround
Make allowance for coordination with builder required to locate and position unistruts and fixings for acoustic panels. Contractor reposible for nsuring all elements covered. Make allowance for high level working for installation - add to Preliminaries P8. </t>
  </si>
  <si>
    <t xml:space="preserve">Baffles to be individually Hung
12 x W3944mm H50mm D50mm
20 x W5764mm x H50mm D50mm
with oak effect acoustic surround
Make allowance for coordination with builder required to locate and position unistruts and fixings for acoustic panels. Contractor reposible for nsuring all elements covered. Make allowance for high level working for installation - add to Preliminaries P8. </t>
  </si>
  <si>
    <t>IFSE Ltd</t>
  </si>
  <si>
    <t>30.04.24</t>
  </si>
  <si>
    <t>2no. Flexi Battens totalling 12800mm (Approx.)
These will be made up of Flat Moss with additional realistic replica foliage e.g., Philodendron Scandens, Pothos, Ferns &amp; Scindapsus.
1no. 13600mm long by 100mm wide Customer Own trough to have a Plant Support Block.
These will be planted with realistic replica feature plants e.g., Dracaena Cordyline, Forest Fern &amp; Juncus Grass.</t>
  </si>
  <si>
    <t>Existing</t>
  </si>
  <si>
    <t>N/A</t>
  </si>
  <si>
    <t>Feature Lighting DELIVERY AND INSTALLATION</t>
  </si>
  <si>
    <t>Included</t>
  </si>
  <si>
    <t>by others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</si>
</sst>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0"/>
  </numFmts>
  <fonts count="21" x14ac:knownFonts="1">
    <font>
      <sz val="11"/>
      <color indexed="8"/>
      <name val="Aptos Narrow"/>
      <family val="2"/>
      <scheme val="minor"/>
    </font>
    <font>
      <sz val="10"/>
      <color rgb="FF000000"/>
      <name val="Aptos Narrow"/>
      <family val="2"/>
      <scheme val="minor"/>
    </font>
    <font>
      <b/>
      <sz val="11"/>
      <color indexed="8"/>
      <name val="Aptos Narrow"/>
      <family val="2"/>
      <scheme val="minor"/>
    </font>
    <font>
      <b/>
      <sz val="14"/>
      <color indexed="8"/>
      <name val="Aptos Narrow"/>
      <family val="2"/>
      <scheme val="minor"/>
    </font>
    <font>
      <sz val="11"/>
      <color indexed="8"/>
      <name val="Arial"/>
      <family val="2"/>
    </font>
    <font>
      <b/>
      <sz val="20"/>
      <color theme="1"/>
      <name val="Aptos Display"/>
      <family val="2"/>
      <scheme val="major"/>
    </font>
    <font>
      <sz val="11"/>
      <color indexed="8"/>
      <name val="Aptos Display"/>
      <family val="2"/>
      <scheme val="major"/>
    </font>
    <font>
      <b/>
      <sz val="12"/>
      <color theme="1"/>
      <name val="Aptos Display"/>
      <family val="2"/>
      <scheme val="major"/>
    </font>
    <font>
      <b/>
      <sz val="12"/>
      <color rgb="FFFF0000"/>
      <name val="Aptos Display"/>
      <family val="2"/>
      <scheme val="major"/>
    </font>
    <font>
      <sz val="11"/>
      <color rgb="FFFF0000"/>
      <name val="Aptos Display"/>
      <family val="2"/>
      <scheme val="major"/>
    </font>
    <font>
      <sz val="11"/>
      <name val="Aptos Display"/>
      <family val="2"/>
      <scheme val="major"/>
    </font>
    <font>
      <b/>
      <sz val="11"/>
      <color indexed="8"/>
      <name val="Aptos Display"/>
      <family val="2"/>
      <scheme val="major"/>
    </font>
    <font>
      <b/>
      <sz val="11"/>
      <name val="Aptos Display"/>
      <family val="2"/>
      <scheme val="major"/>
    </font>
    <font>
      <u/>
      <sz val="11"/>
      <color theme="10"/>
      <name val="Aptos Narrow"/>
      <family val="2"/>
      <scheme val="minor"/>
    </font>
    <font>
      <b/>
      <sz val="11"/>
      <color rgb="FF000000"/>
      <name val="Aptos Narrow"/>
      <family val="2"/>
      <scheme val="minor"/>
    </font>
    <font>
      <sz val="11"/>
      <color indexed="8"/>
      <name val="Aptos Narrow"/>
      <family val="2"/>
      <scheme val="minor"/>
    </font>
    <font>
      <sz val="8"/>
      <name val="Aptos Narrow"/>
      <family val="2"/>
      <scheme val="minor"/>
    </font>
    <font>
      <b/>
      <sz val="20"/>
      <color theme="1"/>
      <name val="Aptos"/>
      <family val="2"/>
    </font>
    <font>
      <sz val="11"/>
      <color indexed="8"/>
      <name val="Aptos"/>
      <family val="2"/>
    </font>
    <font>
      <b/>
      <sz val="12"/>
      <color theme="1"/>
      <name val="Aptos"/>
      <family val="2"/>
    </font>
    <font>
      <b/>
      <sz val="11"/>
      <color indexed="8"/>
      <name val="Aptos"/>
      <family val="2"/>
    </font>
  </fonts>
  <fills count="6">
    <fill>
      <patternFill patternType="none"/>
    </fill>
    <fill>
      <patternFill patternType="gray125"/>
    </fill>
    <fill>
      <patternFill patternType="solid">
        <fgColor rgb="FFFFFFFF"/>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3" fillId="0" borderId="0" applyNumberFormat="0" applyFill="0" applyBorder="0" applyAlignment="0" applyProtection="0"/>
    <xf numFmtId="44" fontId="15" fillId="0" borderId="0" applyFont="0" applyFill="0" applyBorder="0" applyAlignment="0" applyProtection="0"/>
  </cellStyleXfs>
  <cellXfs count="95">
    <xf numFmtId="0" fontId="0" fillId="0" borderId="0" xfId="0"/>
    <xf numFmtId="0" fontId="0" fillId="0" borderId="0" xfId="0" applyAlignment="1">
      <alignment wrapText="1"/>
    </xf>
    <xf numFmtId="0" fontId="1" fillId="0" borderId="0" xfId="0" applyFont="1"/>
    <xf numFmtId="0" fontId="0" fillId="0" borderId="1" xfId="0" applyBorder="1"/>
    <xf numFmtId="0" fontId="0" fillId="2" borderId="1" xfId="0" applyFill="1" applyBorder="1" applyAlignment="1">
      <alignment vertical="top" wrapText="1"/>
    </xf>
    <xf numFmtId="0" fontId="0" fillId="2" borderId="1" xfId="0" applyFill="1" applyBorder="1" applyAlignment="1">
      <alignment vertical="top"/>
    </xf>
    <xf numFmtId="164" fontId="0" fillId="3" borderId="1" xfId="0" applyNumberFormat="1" applyFill="1" applyBorder="1" applyAlignment="1">
      <alignment horizontal="right" vertical="top"/>
    </xf>
    <xf numFmtId="0" fontId="2" fillId="0" borderId="2" xfId="0" applyFont="1" applyBorder="1"/>
    <xf numFmtId="0" fontId="2" fillId="2" borderId="1" xfId="0" applyFont="1" applyFill="1" applyBorder="1"/>
    <xf numFmtId="0" fontId="2" fillId="2" borderId="1" xfId="0" applyFont="1" applyFill="1" applyBorder="1" applyAlignment="1">
      <alignment wrapText="1"/>
    </xf>
    <xf numFmtId="0" fontId="3" fillId="0" borderId="2" xfId="0" applyFont="1" applyBorder="1"/>
    <xf numFmtId="0" fontId="4" fillId="0" borderId="0" xfId="0" applyFont="1"/>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wrapText="1"/>
    </xf>
    <xf numFmtId="0" fontId="6" fillId="0" borderId="0" xfId="0" applyFont="1"/>
    <xf numFmtId="0" fontId="7" fillId="0" borderId="0" xfId="0" applyFont="1" applyAlignment="1">
      <alignment horizontal="left"/>
    </xf>
    <xf numFmtId="0" fontId="8"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14" fontId="10" fillId="0" borderId="0" xfId="0" applyNumberFormat="1" applyFont="1" applyAlignment="1">
      <alignment horizontal="left" indent="2"/>
    </xf>
    <xf numFmtId="0" fontId="6" fillId="4" borderId="5" xfId="0" applyFont="1" applyFill="1" applyBorder="1"/>
    <xf numFmtId="0" fontId="2" fillId="0" borderId="1" xfId="0" applyFont="1" applyBorder="1"/>
    <xf numFmtId="0" fontId="13" fillId="0" borderId="1" xfId="1" applyBorder="1"/>
    <xf numFmtId="44" fontId="0" fillId="0" borderId="1" xfId="0" applyNumberFormat="1" applyBorder="1" applyAlignment="1">
      <alignment horizontal="right"/>
    </xf>
    <xf numFmtId="44" fontId="0" fillId="0" borderId="13" xfId="0" applyNumberFormat="1" applyBorder="1"/>
    <xf numFmtId="0" fontId="2" fillId="0" borderId="9" xfId="0" applyFont="1" applyBorder="1"/>
    <xf numFmtId="44" fontId="0" fillId="4" borderId="1" xfId="0" applyNumberFormat="1" applyFill="1" applyBorder="1" applyAlignment="1">
      <alignment horizontal="right"/>
    </xf>
    <xf numFmtId="0" fontId="0" fillId="0" borderId="1" xfId="0" applyBorder="1" applyAlignment="1">
      <alignment vertical="top"/>
    </xf>
    <xf numFmtId="0" fontId="0" fillId="0" borderId="1" xfId="0" applyBorder="1" applyAlignment="1">
      <alignment vertical="top" wrapText="1"/>
    </xf>
    <xf numFmtId="0" fontId="2" fillId="2" borderId="1" xfId="0" applyFont="1" applyFill="1" applyBorder="1" applyAlignment="1">
      <alignment vertical="top"/>
    </xf>
    <xf numFmtId="44" fontId="0" fillId="2" borderId="1" xfId="0" applyNumberFormat="1" applyFill="1" applyBorder="1" applyAlignment="1">
      <alignment horizontal="right" vertical="top"/>
    </xf>
    <xf numFmtId="44" fontId="0" fillId="0" borderId="5" xfId="0" applyNumberFormat="1" applyBorder="1"/>
    <xf numFmtId="0" fontId="2" fillId="0" borderId="5" xfId="0" applyFont="1" applyBorder="1"/>
    <xf numFmtId="0" fontId="2" fillId="0" borderId="0" xfId="0" applyFont="1"/>
    <xf numFmtId="0" fontId="2" fillId="2" borderId="10" xfId="0" applyFont="1" applyFill="1" applyBorder="1"/>
    <xf numFmtId="44" fontId="0" fillId="2" borderId="12" xfId="0" applyNumberFormat="1" applyFill="1" applyBorder="1" applyAlignment="1">
      <alignment horizontal="right" vertical="top"/>
    </xf>
    <xf numFmtId="44" fontId="0" fillId="2" borderId="10" xfId="0" applyNumberFormat="1" applyFill="1" applyBorder="1" applyAlignment="1">
      <alignment horizontal="right" vertical="top"/>
    </xf>
    <xf numFmtId="0" fontId="0" fillId="0" borderId="1" xfId="0" applyBorder="1" applyAlignment="1">
      <alignment vertical="center" wrapText="1"/>
    </xf>
    <xf numFmtId="0" fontId="0" fillId="0" borderId="1" xfId="0" applyBorder="1" applyAlignment="1">
      <alignment horizontal="left" vertical="center"/>
    </xf>
    <xf numFmtId="44" fontId="0" fillId="4" borderId="1" xfId="2" applyFont="1" applyFill="1" applyBorder="1"/>
    <xf numFmtId="44" fontId="0" fillId="0" borderId="1" xfId="2" applyFont="1" applyBorder="1"/>
    <xf numFmtId="0" fontId="0" fillId="0" borderId="16" xfId="0" applyBorder="1"/>
    <xf numFmtId="0" fontId="0" fillId="0" borderId="17" xfId="0" applyBorder="1"/>
    <xf numFmtId="0" fontId="0" fillId="0" borderId="11" xfId="0" applyBorder="1"/>
    <xf numFmtId="44" fontId="2" fillId="0" borderId="3" xfId="2" applyFont="1" applyBorder="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wrapText="1"/>
    </xf>
    <xf numFmtId="0" fontId="18" fillId="0" borderId="0" xfId="0" applyFont="1"/>
    <xf numFmtId="0" fontId="19" fillId="0" borderId="0" xfId="0" applyFont="1" applyAlignment="1">
      <alignment horizontal="left"/>
    </xf>
    <xf numFmtId="0" fontId="18" fillId="0" borderId="1" xfId="0" applyFont="1" applyBorder="1"/>
    <xf numFmtId="44" fontId="18" fillId="0" borderId="1" xfId="2" applyFont="1" applyBorder="1"/>
    <xf numFmtId="44" fontId="18" fillId="0" borderId="0" xfId="2" applyFont="1"/>
    <xf numFmtId="44" fontId="20" fillId="0" borderId="3" xfId="2" applyFont="1" applyBorder="1"/>
    <xf numFmtId="0" fontId="20" fillId="0" borderId="5" xfId="0" applyFont="1" applyBorder="1"/>
    <xf numFmtId="0" fontId="18" fillId="5" borderId="7" xfId="0" applyFont="1" applyFill="1" applyBorder="1"/>
    <xf numFmtId="0" fontId="18" fillId="5" borderId="6" xfId="0" applyFont="1" applyFill="1" applyBorder="1"/>
    <xf numFmtId="44" fontId="0" fillId="4" borderId="1" xfId="0" applyNumberFormat="1" applyFill="1" applyBorder="1" applyAlignment="1">
      <alignment horizontal="right" vertical="top"/>
    </xf>
    <xf numFmtId="0" fontId="0" fillId="0" borderId="1" xfId="0" applyBorder="1" applyAlignment="1">
      <alignment horizontal="left" vertical="top"/>
    </xf>
    <xf numFmtId="44" fontId="0" fillId="4" borderId="16" xfId="2" applyFont="1" applyFill="1" applyBorder="1" applyAlignment="1">
      <alignment horizontal="right"/>
    </xf>
    <xf numFmtId="44" fontId="0" fillId="2" borderId="1" xfId="2" applyFont="1" applyFill="1" applyBorder="1" applyAlignment="1">
      <alignment horizontal="right"/>
    </xf>
    <xf numFmtId="0" fontId="9" fillId="4" borderId="4" xfId="0" applyFont="1" applyFill="1" applyBorder="1" applyAlignment="1">
      <alignment horizontal="right"/>
    </xf>
    <xf numFmtId="0" fontId="9" fillId="4" borderId="3" xfId="0" applyFont="1" applyFill="1" applyBorder="1" applyAlignment="1">
      <alignment horizontal="right"/>
    </xf>
    <xf numFmtId="0" fontId="9" fillId="4" borderId="7" xfId="0" applyFont="1" applyFill="1" applyBorder="1" applyAlignment="1">
      <alignment horizontal="left" wrapText="1"/>
    </xf>
    <xf numFmtId="0" fontId="9" fillId="4" borderId="6" xfId="0" applyFont="1" applyFill="1" applyBorder="1" applyAlignment="1">
      <alignment horizontal="left" wrapText="1"/>
    </xf>
    <xf numFmtId="0" fontId="11" fillId="0" borderId="9" xfId="0" applyFont="1" applyBorder="1" applyAlignment="1">
      <alignment horizontal="left" vertical="center"/>
    </xf>
    <xf numFmtId="0" fontId="11" fillId="0" borderId="8" xfId="0" applyFont="1" applyBorder="1" applyAlignment="1">
      <alignment horizontal="left" vertical="center"/>
    </xf>
    <xf numFmtId="0" fontId="9" fillId="4" borderId="9" xfId="0" applyFont="1" applyFill="1" applyBorder="1" applyAlignment="1">
      <alignment horizontal="left" wrapText="1"/>
    </xf>
    <xf numFmtId="0" fontId="9" fillId="4" borderId="8" xfId="0" applyFont="1" applyFill="1" applyBorder="1" applyAlignment="1">
      <alignment horizontal="left" wrapText="1"/>
    </xf>
    <xf numFmtId="0" fontId="12" fillId="0" borderId="4" xfId="0" applyFont="1" applyBorder="1" applyAlignment="1">
      <alignment horizontal="left" vertical="center"/>
    </xf>
    <xf numFmtId="0" fontId="12" fillId="0" borderId="3" xfId="0" applyFont="1" applyBorder="1" applyAlignment="1">
      <alignment horizontal="left" vertical="center"/>
    </xf>
    <xf numFmtId="0" fontId="9" fillId="4" borderId="4" xfId="0" applyFont="1" applyFill="1" applyBorder="1" applyAlignment="1">
      <alignment horizontal="left" wrapText="1"/>
    </xf>
    <xf numFmtId="0" fontId="9" fillId="4" borderId="3" xfId="0" applyFont="1" applyFill="1" applyBorder="1" applyAlignment="1">
      <alignment horizontal="left" wrapText="1"/>
    </xf>
    <xf numFmtId="0" fontId="11" fillId="0" borderId="7" xfId="0" applyFont="1" applyBorder="1" applyAlignment="1">
      <alignment horizontal="left"/>
    </xf>
    <xf numFmtId="0" fontId="11" fillId="0" borderId="6" xfId="0" applyFont="1" applyBorder="1" applyAlignment="1">
      <alignment horizontal="left"/>
    </xf>
    <xf numFmtId="0" fontId="2" fillId="3" borderId="1" xfId="0" applyFont="1" applyFill="1" applyBorder="1" applyAlignment="1">
      <alignment horizontal="center" vertical="top" wrapText="1"/>
    </xf>
    <xf numFmtId="0" fontId="2" fillId="0" borderId="0" xfId="0" applyFont="1" applyAlignment="1">
      <alignment horizontal="right"/>
    </xf>
    <xf numFmtId="0" fontId="2" fillId="0" borderId="4"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right" wrapText="1"/>
    </xf>
    <xf numFmtId="0" fontId="2" fillId="0" borderId="15" xfId="0" applyFont="1" applyBorder="1" applyAlignment="1">
      <alignment horizontal="left"/>
    </xf>
    <xf numFmtId="0" fontId="2" fillId="0" borderId="14" xfId="0" applyFont="1" applyBorder="1" applyAlignment="1">
      <alignment horizontal="left"/>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1" xfId="0" applyBorder="1" applyAlignment="1">
      <alignment horizontal="left" vertical="center" wrapText="1"/>
    </xf>
    <xf numFmtId="0" fontId="2" fillId="0" borderId="16" xfId="0" applyFont="1" applyBorder="1"/>
    <xf numFmtId="0" fontId="2" fillId="0" borderId="17" xfId="0" applyFont="1" applyBorder="1"/>
    <xf numFmtId="0" fontId="2" fillId="0" borderId="11" xfId="0" applyFont="1" applyBorder="1"/>
    <xf numFmtId="0" fontId="0" fillId="0" borderId="16" xfId="0" applyBorder="1"/>
    <xf numFmtId="0" fontId="0" fillId="0" borderId="17" xfId="0" applyBorder="1"/>
    <xf numFmtId="0" fontId="0" fillId="0" borderId="11" xfId="0" applyBorder="1"/>
    <xf numFmtId="0" fontId="19" fillId="0" borderId="16" xfId="0" applyFont="1" applyBorder="1" applyAlignment="1">
      <alignment horizontal="left"/>
    </xf>
    <xf numFmtId="0" fontId="19" fillId="0" borderId="11" xfId="0" applyFont="1" applyBorder="1" applyAlignment="1">
      <alignment horizontal="left"/>
    </xf>
  </cellXfs>
  <cellStyles count="3">
    <cellStyle name="Currency" xfId="2" builtinId="4"/>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29</xdr:row>
      <xdr:rowOff>180975</xdr:rowOff>
    </xdr:to>
    <xdr:sp macro="" textlink="">
      <xdr:nvSpPr>
        <xdr:cNvPr id="2" name="TextBox 1">
          <a:extLst>
            <a:ext uri="{FF2B5EF4-FFF2-40B4-BE49-F238E27FC236}">
              <a16:creationId xmlns:a16="http://schemas.microsoft.com/office/drawing/2014/main" id="{E3D54050-D0E6-4F9A-B2F5-B40C6AEFC1CA}"/>
            </a:ext>
          </a:extLst>
        </xdr:cNvPr>
        <xdr:cNvSpPr txBox="1"/>
      </xdr:nvSpPr>
      <xdr:spPr>
        <a:xfrm>
          <a:off x="0" y="0"/>
          <a:ext cx="7924800" cy="5705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mn-lt"/>
              <a:ea typeface="+mn-ea"/>
              <a:cs typeface="+mn-cs"/>
            </a:rPr>
            <a:t>SECTION 1: SPECIALIST PRE-CONDITIONS</a:t>
          </a:r>
        </a:p>
        <a:p>
          <a:r>
            <a:rPr lang="en-GB" sz="1100" b="0" i="0">
              <a:solidFill>
                <a:schemeClr val="dk1"/>
              </a:solidFill>
              <a:effectLst/>
              <a:latin typeface="+mn-lt"/>
              <a:ea typeface="+mn-ea"/>
              <a:cs typeface="+mn-cs"/>
            </a:rPr>
            <a:t>Prices and Rates Should Include for the Following:</a:t>
          </a:r>
        </a:p>
        <a:p>
          <a:r>
            <a:rPr lang="en-GB" sz="1100" b="0" i="0">
              <a:solidFill>
                <a:schemeClr val="dk1"/>
              </a:solidFill>
              <a:effectLst/>
              <a:latin typeface="+mn-lt"/>
              <a:ea typeface="+mn-ea"/>
              <a:cs typeface="+mn-cs"/>
            </a:rPr>
            <a:t>1.1 Items of equipment to be individually priced.</a:t>
          </a:r>
        </a:p>
        <a:p>
          <a:r>
            <a:rPr lang="en-GB" sz="1100" b="0" i="0">
              <a:solidFill>
                <a:schemeClr val="dk1"/>
              </a:solidFill>
              <a:effectLst/>
              <a:latin typeface="+mn-lt"/>
              <a:ea typeface="+mn-ea"/>
              <a:cs typeface="+mn-cs"/>
            </a:rPr>
            <a:t>1.2 Tender to be based upon the written specification only. The specified manufacturers for the equipment, counters and ventilation must be used and no alternatives will be accepted.</a:t>
          </a:r>
        </a:p>
        <a:p>
          <a:r>
            <a:rPr lang="en-GB" sz="1100" b="0" i="0">
              <a:solidFill>
                <a:schemeClr val="dk1"/>
              </a:solidFill>
              <a:effectLst/>
              <a:latin typeface="+mn-lt"/>
              <a:ea typeface="+mn-ea"/>
              <a:cs typeface="+mn-cs"/>
            </a:rPr>
            <a:t>1.3 An allowance must be made to attend an interview with the clients team.</a:t>
          </a:r>
        </a:p>
        <a:p>
          <a:r>
            <a:rPr lang="en-GB" sz="1100" b="0" i="0">
              <a:solidFill>
                <a:schemeClr val="dk1"/>
              </a:solidFill>
              <a:effectLst/>
              <a:latin typeface="+mn-lt"/>
              <a:ea typeface="+mn-ea"/>
              <a:cs typeface="+mn-cs"/>
            </a:rPr>
            <a:t>1.4 The sub-contractor must visit site to check all measurements prior to manufacture. It is the responsibility of the catering contractor that all items will fit.</a:t>
          </a:r>
        </a:p>
        <a:p>
          <a:r>
            <a:rPr lang="en-GB" sz="1100" b="0" i="0">
              <a:solidFill>
                <a:schemeClr val="dk1"/>
              </a:solidFill>
              <a:effectLst/>
              <a:latin typeface="+mn-lt"/>
              <a:ea typeface="+mn-ea"/>
              <a:cs typeface="+mn-cs"/>
            </a:rPr>
            <a:t>1.5 It is the responsibility of the catering equipment sub-contractor to check site access and confirm sizes will suit or alternatively to manufacture or assemble to suit site access.</a:t>
          </a:r>
        </a:p>
        <a:p>
          <a:r>
            <a:rPr lang="en-GB" sz="1100" b="0" i="0">
              <a:solidFill>
                <a:schemeClr val="dk1"/>
              </a:solidFill>
              <a:effectLst/>
              <a:latin typeface="+mn-lt"/>
              <a:ea typeface="+mn-ea"/>
              <a:cs typeface="+mn-cs"/>
            </a:rPr>
            <a:t>1.6 Drawings of stainless steel fabrication are to be provided to allow detailed design development and co-ordination.</a:t>
          </a:r>
        </a:p>
        <a:p>
          <a:r>
            <a:rPr lang="en-GB" sz="1100" b="0" i="0">
              <a:solidFill>
                <a:schemeClr val="dk1"/>
              </a:solidFill>
              <a:effectLst/>
              <a:latin typeface="+mn-lt"/>
              <a:ea typeface="+mn-ea"/>
              <a:cs typeface="+mn-cs"/>
            </a:rPr>
            <a:t>1.7 Within 7 days of appointment the equipment sub-contractor shall provide their own itemised layout drawing at a scale of 1:50 indicating all services and drainage connections.</a:t>
          </a:r>
        </a:p>
        <a:p>
          <a:r>
            <a:rPr lang="en-GB" sz="1100" b="0" i="0">
              <a:solidFill>
                <a:schemeClr val="dk1"/>
              </a:solidFill>
              <a:effectLst/>
              <a:latin typeface="+mn-lt"/>
              <a:ea typeface="+mn-ea"/>
              <a:cs typeface="+mn-cs"/>
            </a:rPr>
            <a:t>1.8 Specially fabricated equipment i.e. service counters and stainless steel fabrication including canopies will be inspected before being broken down for delivery to site. The sub-contactor is deemed to have allowed for all necessary costs in connection with this inspection within the tendered price.</a:t>
          </a:r>
        </a:p>
        <a:p>
          <a:r>
            <a:rPr lang="en-GB" sz="1100" b="0" i="0">
              <a:solidFill>
                <a:schemeClr val="dk1"/>
              </a:solidFill>
              <a:effectLst/>
              <a:latin typeface="+mn-lt"/>
              <a:ea typeface="+mn-ea"/>
              <a:cs typeface="+mn-cs"/>
            </a:rPr>
            <a:t>1.9 All equipment is to be supplied and installed in accordance with the programme provided by the Contractor.</a:t>
          </a:r>
        </a:p>
        <a:p>
          <a:r>
            <a:rPr lang="en-GB" sz="1100" b="0" i="0">
              <a:solidFill>
                <a:schemeClr val="dk1"/>
              </a:solidFill>
              <a:effectLst/>
              <a:latin typeface="+mn-lt"/>
              <a:ea typeface="+mn-ea"/>
              <a:cs typeface="+mn-cs"/>
            </a:rPr>
            <a:t>1.10 Delivery to site in proper protective casings</a:t>
          </a:r>
        </a:p>
        <a:p>
          <a:r>
            <a:rPr lang="en-GB" sz="1100" b="0" i="0">
              <a:solidFill>
                <a:schemeClr val="dk1"/>
              </a:solidFill>
              <a:effectLst/>
              <a:latin typeface="+mn-lt"/>
              <a:ea typeface="+mn-ea"/>
              <a:cs typeface="+mn-cs"/>
            </a:rPr>
            <a:t>1.11 Off-loading</a:t>
          </a:r>
        </a:p>
        <a:p>
          <a:r>
            <a:rPr lang="en-GB" sz="1100" b="0" i="0">
              <a:solidFill>
                <a:schemeClr val="dk1"/>
              </a:solidFill>
              <a:effectLst/>
              <a:latin typeface="+mn-lt"/>
              <a:ea typeface="+mn-ea"/>
              <a:cs typeface="+mn-cs"/>
            </a:rPr>
            <a:t>1.12 Distribution on site to final fixing location.</a:t>
          </a:r>
        </a:p>
        <a:p>
          <a:r>
            <a:rPr lang="en-GB" sz="1100" b="0" i="0">
              <a:solidFill>
                <a:schemeClr val="dk1"/>
              </a:solidFill>
              <a:effectLst/>
              <a:latin typeface="+mn-lt"/>
              <a:ea typeface="+mn-ea"/>
              <a:cs typeface="+mn-cs"/>
            </a:rPr>
            <a:t>1.13 Erection, assembly and installation of all items listed in the tender. All rubbish is to be removed from site.</a:t>
          </a:r>
        </a:p>
        <a:p>
          <a:r>
            <a:rPr lang="en-GB" sz="1100" b="0" i="0">
              <a:solidFill>
                <a:schemeClr val="dk1"/>
              </a:solidFill>
              <a:effectLst/>
              <a:latin typeface="+mn-lt"/>
              <a:ea typeface="+mn-ea"/>
              <a:cs typeface="+mn-cs"/>
            </a:rPr>
            <a:t>1.14 Provision of all necessary protective casings until practical completion.</a:t>
          </a:r>
        </a:p>
        <a:p>
          <a:r>
            <a:rPr lang="en-GB" sz="1100" b="0" i="0">
              <a:solidFill>
                <a:schemeClr val="dk1"/>
              </a:solidFill>
              <a:effectLst/>
              <a:latin typeface="+mn-lt"/>
              <a:ea typeface="+mn-ea"/>
              <a:cs typeface="+mn-cs"/>
            </a:rPr>
            <a:t>1.15 Testing and Commissioning. On completion of the installation the sub-contractor shall properly test, adjust and commission all items of equipment.</a:t>
          </a:r>
        </a:p>
        <a:p>
          <a:r>
            <a:rPr lang="en-GB" sz="1100" b="0" i="0">
              <a:solidFill>
                <a:schemeClr val="dk1"/>
              </a:solidFill>
              <a:effectLst/>
              <a:latin typeface="+mn-lt"/>
              <a:ea typeface="+mn-ea"/>
              <a:cs typeface="+mn-cs"/>
            </a:rPr>
            <a:t>1.16 Testing certificates must be issued within the O&amp; M manuals.</a:t>
          </a:r>
        </a:p>
        <a:p>
          <a:r>
            <a:rPr lang="en-GB" sz="1100" b="0" i="0">
              <a:solidFill>
                <a:schemeClr val="dk1"/>
              </a:solidFill>
              <a:effectLst/>
              <a:latin typeface="+mn-lt"/>
              <a:ea typeface="+mn-ea"/>
              <a:cs typeface="+mn-cs"/>
            </a:rPr>
            <a:t>1.17 Final clean with all protective coatings and wrappings removed (this does not have to be a hygienic clean).</a:t>
          </a:r>
        </a:p>
        <a:p>
          <a:r>
            <a:rPr lang="en-GB" sz="1100" b="0" i="0">
              <a:solidFill>
                <a:schemeClr val="dk1"/>
              </a:solidFill>
              <a:effectLst/>
              <a:latin typeface="+mn-lt"/>
              <a:ea typeface="+mn-ea"/>
              <a:cs typeface="+mn-cs"/>
            </a:rPr>
            <a:t>1.18 All equipment is to be supplied and installed in accordance with the programme provided by the Contractor.</a:t>
          </a:r>
        </a:p>
        <a:p>
          <a:r>
            <a:rPr lang="en-GB" sz="1100" b="0" i="0">
              <a:solidFill>
                <a:schemeClr val="dk1"/>
              </a:solidFill>
              <a:effectLst/>
              <a:latin typeface="+mn-lt"/>
              <a:ea typeface="+mn-ea"/>
              <a:cs typeface="+mn-cs"/>
            </a:rPr>
            <a:t>1.19 The Tender Drawing listed at the commencement of the equipment specification and included within this package together with any additional drawings which have been made available shall be deemed to have been examined and understood and shall be an integral part of the Form of Tender which equipment sub-contractors will be required to sign.</a:t>
          </a:r>
        </a:p>
        <a:p>
          <a:r>
            <a:rPr lang="en-GB" sz="1100" b="0" i="0">
              <a:solidFill>
                <a:schemeClr val="dk1"/>
              </a:solidFill>
              <a:effectLst/>
              <a:latin typeface="+mn-lt"/>
              <a:ea typeface="+mn-ea"/>
              <a:cs typeface="+mn-cs"/>
            </a:rPr>
            <a:t>1.20 Responsibility to check on site the drainage positions already installed by the main contractor are in correct positioning.</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990600</xdr:colOff>
      <xdr:row>9</xdr:row>
      <xdr:rowOff>9526</xdr:rowOff>
    </xdr:to>
    <xdr:sp macro="" textlink="">
      <xdr:nvSpPr>
        <xdr:cNvPr id="4" name="TextBox 2">
          <a:extLst>
            <a:ext uri="{FF2B5EF4-FFF2-40B4-BE49-F238E27FC236}">
              <a16:creationId xmlns:a16="http://schemas.microsoft.com/office/drawing/2014/main" id="{3536192C-08A5-4F15-BA90-E279BFDA8BD0}"/>
            </a:ext>
          </a:extLst>
        </xdr:cNvPr>
        <xdr:cNvSpPr txBox="1"/>
      </xdr:nvSpPr>
      <xdr:spPr>
        <a:xfrm>
          <a:off x="0" y="200026"/>
          <a:ext cx="4238625" cy="15240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endParaRPr lang="en-GB" sz="1000" b="1" i="0" u="none" strike="noStrike" baseline="0">
            <a:solidFill>
              <a:schemeClr val="dk1"/>
            </a:solidFill>
            <a:latin typeface="+mn-lt"/>
            <a:ea typeface="+mn-ea"/>
            <a:cs typeface="+mn-cs"/>
          </a:endParaRPr>
        </a:p>
        <a:p>
          <a:r>
            <a:rPr lang="en-GB" sz="1100" b="0" i="0" u="none" strike="noStrike" baseline="0">
              <a:solidFill>
                <a:schemeClr val="dk1"/>
              </a:solidFill>
              <a:latin typeface="+mn-lt"/>
              <a:ea typeface="+mn-ea"/>
              <a:cs typeface="+mn-cs"/>
            </a:rPr>
            <a:t>The itemised equipment detailed shall be sourced by the specified suppliers only and comply with the foregoing general requirements and materials specification in all cases, unless specifically stated otherwise. </a:t>
          </a:r>
        </a:p>
        <a:p>
          <a:r>
            <a:rPr lang="en-GB" sz="1100" b="0" i="0" u="none" strike="noStrike" baseline="0">
              <a:solidFill>
                <a:schemeClr val="dk1"/>
              </a:solidFill>
              <a:latin typeface="+mn-lt"/>
              <a:ea typeface="+mn-ea"/>
              <a:cs typeface="+mn-cs"/>
            </a:rPr>
            <a:t>All equipment and fabrication shall be of a high quality and consistent with good workmanship.</a:t>
          </a:r>
          <a:endParaRPr lang="en-GB" sz="1100"/>
        </a:p>
      </xdr:txBody>
    </xdr:sp>
    <xdr:clientData/>
  </xdr:twoCellAnchor>
  <xdr:twoCellAnchor>
    <xdr:from>
      <xdr:col>4</xdr:col>
      <xdr:colOff>1047750</xdr:colOff>
      <xdr:row>1</xdr:row>
      <xdr:rowOff>9525</xdr:rowOff>
    </xdr:from>
    <xdr:to>
      <xdr:col>7</xdr:col>
      <xdr:colOff>571500</xdr:colOff>
      <xdr:row>9</xdr:row>
      <xdr:rowOff>9525</xdr:rowOff>
    </xdr:to>
    <xdr:sp macro="" textlink="">
      <xdr:nvSpPr>
        <xdr:cNvPr id="5" name="TextBox 3">
          <a:extLst>
            <a:ext uri="{FF2B5EF4-FFF2-40B4-BE49-F238E27FC236}">
              <a16:creationId xmlns:a16="http://schemas.microsoft.com/office/drawing/2014/main" id="{60C0677C-8254-4F63-85CB-16B53C8E8BDE}"/>
            </a:ext>
          </a:extLst>
        </xdr:cNvPr>
        <xdr:cNvSpPr txBox="1"/>
      </xdr:nvSpPr>
      <xdr:spPr>
        <a:xfrm>
          <a:off x="4295775" y="200025"/>
          <a:ext cx="7410450" cy="15240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pPr algn="l"/>
          <a:r>
            <a:rPr lang="en-GB" sz="11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pPr algn="l"/>
          <a:r>
            <a:rPr lang="en-GB" sz="1100" b="0" i="0" u="none" strike="noStrike">
              <a:solidFill>
                <a:schemeClr val="dk1"/>
              </a:solidFill>
              <a:effectLst/>
              <a:latin typeface="+mn-lt"/>
              <a:ea typeface="+mn-ea"/>
              <a:cs typeface="+mn-cs"/>
            </a:rPr>
            <a:t>All equipment supplied, and its installation, shall conform to the appropriate British Standards for m</a:t>
          </a:r>
          <a:r>
            <a:rPr lang="en-GB" sz="1100" b="0" i="0">
              <a:solidFill>
                <a:schemeClr val="dk1"/>
              </a:solidFill>
              <a:effectLst/>
              <a:latin typeface="+mn-lt"/>
              <a:ea typeface="+mn-ea"/>
              <a:cs typeface="+mn-cs"/>
            </a:rPr>
            <a:t>aterials, manufacture and testing</a:t>
          </a:r>
        </a:p>
        <a:p>
          <a:pPr algn="l"/>
          <a:r>
            <a:rPr lang="en-GB" sz="11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pPr algn="l"/>
          <a:r>
            <a:rPr lang="en-GB" sz="11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2085975</xdr:colOff>
      <xdr:row>16</xdr:row>
      <xdr:rowOff>9525</xdr:rowOff>
    </xdr:from>
    <xdr:to>
      <xdr:col>8</xdr:col>
      <xdr:colOff>0</xdr:colOff>
      <xdr:row>24</xdr:row>
      <xdr:rowOff>123825</xdr:rowOff>
    </xdr:to>
    <xdr:sp macro="" textlink="">
      <xdr:nvSpPr>
        <xdr:cNvPr id="2" name="TextBox 1">
          <a:extLst>
            <a:ext uri="{FF2B5EF4-FFF2-40B4-BE49-F238E27FC236}">
              <a16:creationId xmlns:a16="http://schemas.microsoft.com/office/drawing/2014/main" id="{2F5BA1BF-A40B-409C-8BFA-506CCEE7679C}"/>
            </a:ext>
          </a:extLst>
        </xdr:cNvPr>
        <xdr:cNvSpPr txBox="1"/>
      </xdr:nvSpPr>
      <xdr:spPr>
        <a:xfrm>
          <a:off x="5334000" y="3133725"/>
          <a:ext cx="6848475" cy="16383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r>
            <a:rPr lang="en-GB" sz="11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r>
            <a:rPr lang="en-GB" sz="1100" b="0" i="0" u="none" strike="noStrike">
              <a:solidFill>
                <a:schemeClr val="dk1"/>
              </a:solidFill>
              <a:effectLst/>
              <a:latin typeface="+mn-lt"/>
              <a:ea typeface="+mn-ea"/>
              <a:cs typeface="+mn-cs"/>
            </a:rPr>
            <a:t>All equipment supplied, and its installation, shall conform to the appropriate British Standards for m</a:t>
          </a:r>
          <a:r>
            <a:rPr lang="en-GB" sz="1100" b="0" i="0">
              <a:solidFill>
                <a:schemeClr val="dk1"/>
              </a:solidFill>
              <a:effectLst/>
              <a:latin typeface="+mn-lt"/>
              <a:ea typeface="+mn-ea"/>
              <a:cs typeface="+mn-cs"/>
            </a:rPr>
            <a:t>aterials, manufacture and testing</a:t>
          </a:r>
        </a:p>
        <a:p>
          <a:r>
            <a:rPr lang="en-GB" sz="11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r>
            <a:rPr lang="en-GB" sz="11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9526</xdr:rowOff>
    </xdr:from>
    <xdr:to>
      <xdr:col>4</xdr:col>
      <xdr:colOff>14941</xdr:colOff>
      <xdr:row>29</xdr:row>
      <xdr:rowOff>31938</xdr:rowOff>
    </xdr:to>
    <xdr:sp macro="" textlink="">
      <xdr:nvSpPr>
        <xdr:cNvPr id="2" name="TextBox 1">
          <a:extLst>
            <a:ext uri="{FF2B5EF4-FFF2-40B4-BE49-F238E27FC236}">
              <a16:creationId xmlns:a16="http://schemas.microsoft.com/office/drawing/2014/main" id="{5327AAAA-3978-45B1-8E51-08A055EADE6E}"/>
            </a:ext>
          </a:extLst>
        </xdr:cNvPr>
        <xdr:cNvSpPr txBox="1"/>
      </xdr:nvSpPr>
      <xdr:spPr>
        <a:xfrm>
          <a:off x="657225" y="4657726"/>
          <a:ext cx="5653741" cy="1165412"/>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endParaRPr lang="en-GB" sz="1000" b="1" i="0" u="none" strike="noStrike" baseline="0">
            <a:solidFill>
              <a:schemeClr val="dk1"/>
            </a:solidFill>
            <a:latin typeface="+mn-lt"/>
            <a:ea typeface="+mn-ea"/>
            <a:cs typeface="+mn-cs"/>
          </a:endParaRPr>
        </a:p>
        <a:p>
          <a:r>
            <a:rPr lang="en-GB" sz="1100" b="0" i="0" u="none" strike="noStrike" baseline="0">
              <a:solidFill>
                <a:schemeClr val="dk1"/>
              </a:solidFill>
              <a:effectLst/>
              <a:latin typeface="+mn-lt"/>
              <a:ea typeface="+mn-ea"/>
              <a:cs typeface="+mn-cs"/>
            </a:rPr>
            <a:t>It is the bidder's responsibility to confirm all aspects are included in the above tender preliminaries to deliver this project. The client will not accept any additional costs  for </a:t>
          </a:r>
          <a:r>
            <a:rPr lang="en-GB" sz="1100" b="0" i="0">
              <a:solidFill>
                <a:schemeClr val="dk1"/>
              </a:solidFill>
              <a:effectLst/>
              <a:latin typeface="+mn-lt"/>
              <a:ea typeface="+mn-ea"/>
              <a:cs typeface="+mn-cs"/>
            </a:rPr>
            <a:t>ancillary items</a:t>
          </a:r>
          <a:r>
            <a:rPr lang="en-GB" sz="1100" b="0" i="0" baseline="0">
              <a:solidFill>
                <a:schemeClr val="dk1"/>
              </a:solidFill>
              <a:effectLst/>
              <a:latin typeface="+mn-lt"/>
              <a:ea typeface="+mn-ea"/>
              <a:cs typeface="+mn-cs"/>
            </a:rPr>
            <a:t> such as mastics, fixing or items not included in the above list. </a:t>
          </a:r>
          <a:r>
            <a:rPr lang="en-GB" sz="1100" b="0" i="0" u="none" strike="noStrike" baseline="0">
              <a:solidFill>
                <a:schemeClr val="dk1"/>
              </a:solidFill>
              <a:effectLst/>
              <a:latin typeface="+mn-lt"/>
              <a:ea typeface="+mn-ea"/>
              <a:cs typeface="+mn-cs"/>
            </a:rPr>
            <a:t> </a:t>
          </a:r>
        </a:p>
        <a:p>
          <a:r>
            <a:rPr lang="en-GB" sz="1100" b="0" i="0" u="none" strike="noStrike" baseline="0">
              <a:solidFill>
                <a:schemeClr val="dk1"/>
              </a:solidFill>
              <a:effectLst/>
              <a:latin typeface="+mn-lt"/>
              <a:ea typeface="+mn-ea"/>
              <a:cs typeface="+mn-cs"/>
            </a:rPr>
            <a:t>The above should be read in conjuction with the tender drawing package issued. </a:t>
          </a:r>
          <a:endParaRPr lang="en-GB" sz="1000" b="1" i="0" u="none" strike="noStrike" baseline="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hyperlink" Target="mailto:laurence.hookway@ifse.co.uk" TargetMode="External"/><Relationship Id="rId1" Type="http://schemas.openxmlformats.org/officeDocument/2006/relationships/hyperlink" Target="mailto:laurence.hookway@ifse.co.uk"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88C1-1AE5-4572-A892-972F316AD422}">
  <sheetPr>
    <tabColor rgb="FFFFFF00"/>
  </sheetPr>
  <dimension ref="A1:F12"/>
  <sheetViews>
    <sheetView tabSelected="1" workbookViewId="0">
      <selection activeCell="C10" sqref="C10:D10"/>
    </sheetView>
  </sheetViews>
  <sheetFormatPr defaultColWidth="9.140625" defaultRowHeight="15" x14ac:dyDescent="0.25"/>
  <cols>
    <col min="1" max="2" width="9.140625" style="16"/>
    <col min="3" max="3" width="19.42578125" style="16" customWidth="1"/>
    <col min="4" max="16384" width="9.140625" style="16"/>
  </cols>
  <sheetData>
    <row r="1" spans="1:6" ht="26.25" x14ac:dyDescent="0.4">
      <c r="A1" s="13" t="s">
        <v>41</v>
      </c>
      <c r="B1" s="14"/>
      <c r="C1" s="15"/>
      <c r="F1" s="15"/>
    </row>
    <row r="2" spans="1:6" ht="15.75" x14ac:dyDescent="0.25">
      <c r="A2" s="17" t="s">
        <v>40</v>
      </c>
      <c r="B2" s="14"/>
      <c r="C2" s="15"/>
      <c r="F2" s="15"/>
    </row>
    <row r="3" spans="1:6" ht="15.75" x14ac:dyDescent="0.25">
      <c r="A3" s="17"/>
      <c r="B3" s="14"/>
      <c r="C3" s="15"/>
      <c r="F3" s="15"/>
    </row>
    <row r="4" spans="1:6" ht="15.75" x14ac:dyDescent="0.25">
      <c r="A4" s="17" t="s">
        <v>42</v>
      </c>
      <c r="B4" s="14"/>
      <c r="C4" s="15"/>
      <c r="F4" s="15"/>
    </row>
    <row r="5" spans="1:6" ht="15.75" x14ac:dyDescent="0.25">
      <c r="A5" s="17"/>
      <c r="B5" s="14"/>
      <c r="C5" s="15"/>
      <c r="F5" s="15"/>
    </row>
    <row r="6" spans="1:6" ht="15.75" x14ac:dyDescent="0.25">
      <c r="A6" s="18" t="s">
        <v>39</v>
      </c>
      <c r="B6" s="19"/>
      <c r="C6" s="15"/>
      <c r="F6" s="15"/>
    </row>
    <row r="7" spans="1:6" ht="15.75" thickBot="1" x14ac:dyDescent="0.3">
      <c r="A7" s="20"/>
      <c r="B7" s="21"/>
      <c r="C7" s="15"/>
      <c r="F7" s="15"/>
    </row>
    <row r="8" spans="1:6" ht="15.75" thickBot="1" x14ac:dyDescent="0.3">
      <c r="A8" s="67" t="s">
        <v>38</v>
      </c>
      <c r="B8" s="68"/>
      <c r="C8" s="69" t="s">
        <v>144</v>
      </c>
      <c r="D8" s="70"/>
      <c r="F8" s="15"/>
    </row>
    <row r="9" spans="1:6" ht="15.75" thickBot="1" x14ac:dyDescent="0.3">
      <c r="A9" s="71" t="s">
        <v>37</v>
      </c>
      <c r="B9" s="72"/>
      <c r="C9" s="73" t="s">
        <v>49</v>
      </c>
      <c r="D9" s="74"/>
      <c r="F9" s="15"/>
    </row>
    <row r="10" spans="1:6" ht="15.75" thickBot="1" x14ac:dyDescent="0.3">
      <c r="A10" s="75" t="s">
        <v>36</v>
      </c>
      <c r="B10" s="76"/>
      <c r="C10" s="65" t="s">
        <v>145</v>
      </c>
      <c r="D10" s="66"/>
      <c r="F10" s="15"/>
    </row>
    <row r="11" spans="1:6" ht="15.75" thickBot="1" x14ac:dyDescent="0.3">
      <c r="A11" s="14"/>
      <c r="C11" s="15"/>
      <c r="F11" s="15"/>
    </row>
    <row r="12" spans="1:6" ht="15.75" thickBot="1" x14ac:dyDescent="0.3">
      <c r="A12" s="14"/>
      <c r="B12" s="22"/>
      <c r="C12" s="63" t="s">
        <v>35</v>
      </c>
      <c r="D12" s="64"/>
      <c r="F12" s="15"/>
    </row>
  </sheetData>
  <mergeCells count="7">
    <mergeCell ref="C12:D12"/>
    <mergeCell ref="C10:D10"/>
    <mergeCell ref="A8:B8"/>
    <mergeCell ref="C8:D8"/>
    <mergeCell ref="A9:B9"/>
    <mergeCell ref="C9:D9"/>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8817B-4418-4D45-9788-AC0844C7AAB0}">
  <dimension ref="A1"/>
  <sheetViews>
    <sheetView workbookViewId="0">
      <selection activeCell="R25" sqref="R25"/>
    </sheetView>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6BB60-C239-44A5-B22F-36B249A9D633}">
  <dimension ref="A1:E9"/>
  <sheetViews>
    <sheetView workbookViewId="0">
      <selection activeCell="A19" sqref="A19"/>
    </sheetView>
  </sheetViews>
  <sheetFormatPr defaultRowHeight="15" x14ac:dyDescent="0.25"/>
  <cols>
    <col min="1" max="1" width="19.28515625" customWidth="1"/>
    <col min="2" max="2" width="13.140625" bestFit="1" customWidth="1"/>
    <col min="3" max="3" width="17.7109375" bestFit="1" customWidth="1"/>
    <col min="4" max="4" width="28" bestFit="1" customWidth="1"/>
    <col min="5" max="5" width="16" bestFit="1" customWidth="1"/>
  </cols>
  <sheetData>
    <row r="1" spans="1:5" x14ac:dyDescent="0.25">
      <c r="A1" t="s">
        <v>43</v>
      </c>
    </row>
    <row r="3" spans="1:5" x14ac:dyDescent="0.25">
      <c r="A3" s="23" t="s">
        <v>44</v>
      </c>
      <c r="B3" s="23" t="s">
        <v>45</v>
      </c>
      <c r="C3" s="23" t="s">
        <v>46</v>
      </c>
      <c r="D3" s="23" t="s">
        <v>47</v>
      </c>
      <c r="E3" s="23" t="s">
        <v>48</v>
      </c>
    </row>
    <row r="4" spans="1:5" x14ac:dyDescent="0.25">
      <c r="A4" s="3" t="s">
        <v>111</v>
      </c>
      <c r="B4" s="3" t="s">
        <v>112</v>
      </c>
      <c r="C4" s="3" t="s">
        <v>49</v>
      </c>
      <c r="D4" s="24" t="s">
        <v>50</v>
      </c>
      <c r="E4" s="24" t="s">
        <v>51</v>
      </c>
    </row>
    <row r="5" spans="1:5" x14ac:dyDescent="0.25">
      <c r="A5" s="3" t="s">
        <v>52</v>
      </c>
      <c r="B5" s="3" t="s">
        <v>53</v>
      </c>
      <c r="C5" s="3" t="s">
        <v>49</v>
      </c>
      <c r="D5" s="24" t="s">
        <v>50</v>
      </c>
      <c r="E5" s="24" t="s">
        <v>51</v>
      </c>
    </row>
    <row r="6" spans="1:5" x14ac:dyDescent="0.25">
      <c r="A6" s="3"/>
      <c r="B6" s="3"/>
      <c r="C6" s="3"/>
      <c r="D6" s="24"/>
      <c r="E6" s="24"/>
    </row>
    <row r="7" spans="1:5" x14ac:dyDescent="0.25">
      <c r="A7" s="3"/>
      <c r="B7" s="3"/>
      <c r="C7" s="3"/>
      <c r="D7" s="24"/>
      <c r="E7" s="24"/>
    </row>
    <row r="8" spans="1:5" x14ac:dyDescent="0.25">
      <c r="A8" s="3"/>
      <c r="B8" s="3"/>
      <c r="C8" s="3"/>
      <c r="D8" s="24"/>
      <c r="E8" s="24"/>
    </row>
    <row r="9" spans="1:5" x14ac:dyDescent="0.25">
      <c r="A9" s="3"/>
      <c r="B9" s="3"/>
      <c r="C9" s="3"/>
      <c r="D9" s="24"/>
      <c r="E9" s="24"/>
    </row>
  </sheetData>
  <hyperlinks>
    <hyperlink ref="D5" r:id="rId1" xr:uid="{AE8F2B0C-5562-4C2F-B7B2-8B0207400C37}"/>
    <hyperlink ref="D4" r:id="rId2" xr:uid="{C4A8C091-3E41-44E9-99B8-9663F8D26F5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64E60-AF1A-4A4D-BFC1-6EA7A925EC62}">
  <sheetPr>
    <tabColor rgb="FFFFFF00"/>
  </sheetPr>
  <dimension ref="A12:H46"/>
  <sheetViews>
    <sheetView workbookViewId="0">
      <selection activeCell="E29" sqref="E29"/>
    </sheetView>
  </sheetViews>
  <sheetFormatPr defaultRowHeight="15" x14ac:dyDescent="0.25"/>
  <cols>
    <col min="1" max="1" width="9.85546875" bestFit="1" customWidth="1"/>
    <col min="3" max="3" width="16.140625" style="1" customWidth="1"/>
    <col min="4" max="4" width="13.5703125" customWidth="1"/>
    <col min="5" max="5" width="39.5703125" bestFit="1" customWidth="1"/>
    <col min="6" max="6" width="69.7109375" style="1" customWidth="1"/>
    <col min="7" max="7" width="11.5703125" bestFit="1" customWidth="1"/>
    <col min="8" max="8" width="15.7109375" customWidth="1"/>
  </cols>
  <sheetData>
    <row r="12" spans="1:8" x14ac:dyDescent="0.25">
      <c r="A12" s="12"/>
      <c r="B12" s="11" t="s">
        <v>34</v>
      </c>
    </row>
    <row r="13" spans="1:8" ht="18.75" x14ac:dyDescent="0.3">
      <c r="A13" s="10"/>
      <c r="B13" s="10"/>
      <c r="C13" s="10"/>
      <c r="D13" s="10"/>
      <c r="E13" s="10"/>
      <c r="F13" s="10"/>
      <c r="G13" s="10"/>
      <c r="H13" s="10"/>
    </row>
    <row r="14" spans="1:8" s="7" customFormat="1" x14ac:dyDescent="0.25">
      <c r="A14" s="8" t="s">
        <v>33</v>
      </c>
      <c r="B14" s="8" t="s">
        <v>32</v>
      </c>
      <c r="C14" s="9" t="s">
        <v>31</v>
      </c>
      <c r="D14" s="8" t="s">
        <v>30</v>
      </c>
      <c r="E14" s="8" t="s">
        <v>29</v>
      </c>
      <c r="F14" s="9" t="s">
        <v>28</v>
      </c>
      <c r="G14" s="8" t="s">
        <v>27</v>
      </c>
      <c r="H14" s="8" t="s">
        <v>26</v>
      </c>
    </row>
    <row r="15" spans="1:8" x14ac:dyDescent="0.25">
      <c r="A15" s="77" t="s">
        <v>42</v>
      </c>
      <c r="B15" s="77"/>
      <c r="C15" s="77"/>
      <c r="D15" s="77"/>
      <c r="E15" s="77"/>
      <c r="F15" s="77"/>
      <c r="G15" s="6"/>
      <c r="H15" s="6"/>
    </row>
    <row r="16" spans="1:8" ht="120" x14ac:dyDescent="0.25">
      <c r="A16" s="29" t="s">
        <v>25</v>
      </c>
      <c r="B16" s="29" t="s">
        <v>1</v>
      </c>
      <c r="C16" s="30" t="s">
        <v>113</v>
      </c>
      <c r="D16" s="29" t="s">
        <v>7</v>
      </c>
      <c r="E16" s="29" t="s">
        <v>119</v>
      </c>
      <c r="F16" s="30" t="s">
        <v>142</v>
      </c>
      <c r="G16" s="28">
        <v>64550.53</v>
      </c>
      <c r="H16" s="25">
        <f>B16*G16</f>
        <v>64550.53</v>
      </c>
    </row>
    <row r="17" spans="1:8" ht="120" x14ac:dyDescent="0.25">
      <c r="A17" s="29" t="s">
        <v>24</v>
      </c>
      <c r="B17" s="29" t="s">
        <v>1</v>
      </c>
      <c r="C17" s="30" t="s">
        <v>113</v>
      </c>
      <c r="D17" s="29" t="s">
        <v>7</v>
      </c>
      <c r="E17" s="29" t="s">
        <v>141</v>
      </c>
      <c r="F17" s="30" t="s">
        <v>143</v>
      </c>
      <c r="G17" s="28">
        <v>28301.19</v>
      </c>
      <c r="H17" s="25">
        <f t="shared" ref="H17:H32" si="0">B17*G17</f>
        <v>28301.19</v>
      </c>
    </row>
    <row r="18" spans="1:8" ht="105" x14ac:dyDescent="0.25">
      <c r="A18" s="29"/>
      <c r="B18" s="60">
        <v>1</v>
      </c>
      <c r="C18" s="30" t="s">
        <v>3</v>
      </c>
      <c r="D18" s="29"/>
      <c r="E18" s="29"/>
      <c r="F18" s="30" t="s">
        <v>146</v>
      </c>
      <c r="G18" s="28">
        <v>6306.64</v>
      </c>
      <c r="H18" s="25">
        <f>B18*G18</f>
        <v>6306.64</v>
      </c>
    </row>
    <row r="19" spans="1:8" x14ac:dyDescent="0.25">
      <c r="A19" s="29" t="s">
        <v>23</v>
      </c>
      <c r="B19" s="29" t="s">
        <v>22</v>
      </c>
      <c r="C19" s="30" t="s">
        <v>21</v>
      </c>
      <c r="D19" s="29" t="s">
        <v>21</v>
      </c>
      <c r="E19" s="29" t="s">
        <v>20</v>
      </c>
      <c r="F19" s="30" t="s">
        <v>19</v>
      </c>
      <c r="G19" s="28" t="s">
        <v>147</v>
      </c>
      <c r="H19" s="25" t="s">
        <v>148</v>
      </c>
    </row>
    <row r="20" spans="1:8" ht="30" x14ac:dyDescent="0.25">
      <c r="A20" s="29" t="s">
        <v>18</v>
      </c>
      <c r="B20" s="60">
        <v>3</v>
      </c>
      <c r="C20" s="30" t="s">
        <v>114</v>
      </c>
      <c r="D20" s="29" t="s">
        <v>7</v>
      </c>
      <c r="E20" s="29" t="s">
        <v>17</v>
      </c>
      <c r="F20" s="30" t="s">
        <v>120</v>
      </c>
      <c r="G20" s="28">
        <v>609.34</v>
      </c>
      <c r="H20" s="25">
        <f t="shared" si="0"/>
        <v>1828.02</v>
      </c>
    </row>
    <row r="21" spans="1:8" ht="90" x14ac:dyDescent="0.25">
      <c r="A21" s="29" t="s">
        <v>16</v>
      </c>
      <c r="B21" s="29" t="s">
        <v>1</v>
      </c>
      <c r="C21" s="30" t="s">
        <v>122</v>
      </c>
      <c r="D21" s="29" t="s">
        <v>7</v>
      </c>
      <c r="E21" s="29" t="s">
        <v>121</v>
      </c>
      <c r="F21" s="30" t="s">
        <v>128</v>
      </c>
      <c r="G21" s="28">
        <v>3754.72</v>
      </c>
      <c r="H21" s="25">
        <f t="shared" si="0"/>
        <v>3754.72</v>
      </c>
    </row>
    <row r="22" spans="1:8" x14ac:dyDescent="0.25">
      <c r="A22" s="29" t="s">
        <v>127</v>
      </c>
      <c r="B22" s="29" t="s">
        <v>1</v>
      </c>
      <c r="C22" s="30" t="s">
        <v>114</v>
      </c>
      <c r="D22" s="29" t="s">
        <v>7</v>
      </c>
      <c r="E22" s="29" t="s">
        <v>126</v>
      </c>
      <c r="F22" s="30" t="s">
        <v>130</v>
      </c>
      <c r="G22" s="28">
        <v>744</v>
      </c>
      <c r="H22" s="25">
        <f>B22*G22</f>
        <v>744</v>
      </c>
    </row>
    <row r="23" spans="1:8" ht="30" x14ac:dyDescent="0.25">
      <c r="A23" s="29" t="s">
        <v>15</v>
      </c>
      <c r="B23" s="29" t="s">
        <v>14</v>
      </c>
      <c r="C23" s="30"/>
      <c r="D23" s="29" t="s">
        <v>11</v>
      </c>
      <c r="E23" s="30" t="s">
        <v>109</v>
      </c>
      <c r="F23" s="29" t="s">
        <v>110</v>
      </c>
      <c r="G23" s="28">
        <v>299</v>
      </c>
      <c r="H23" s="25">
        <f t="shared" si="0"/>
        <v>897</v>
      </c>
    </row>
    <row r="24" spans="1:8" ht="30" x14ac:dyDescent="0.25">
      <c r="A24" s="29" t="s">
        <v>13</v>
      </c>
      <c r="B24" s="29" t="s">
        <v>12</v>
      </c>
      <c r="C24" s="30"/>
      <c r="D24" s="29" t="s">
        <v>11</v>
      </c>
      <c r="E24" s="30" t="s">
        <v>109</v>
      </c>
      <c r="F24" s="29" t="s">
        <v>110</v>
      </c>
      <c r="G24" s="28">
        <v>299</v>
      </c>
      <c r="H24" s="25">
        <f t="shared" si="0"/>
        <v>1495</v>
      </c>
    </row>
    <row r="25" spans="1:8" x14ac:dyDescent="0.25">
      <c r="A25" s="29" t="s">
        <v>10</v>
      </c>
      <c r="B25" s="29" t="s">
        <v>4</v>
      </c>
      <c r="C25" s="30" t="s">
        <v>114</v>
      </c>
      <c r="D25" s="29" t="s">
        <v>7</v>
      </c>
      <c r="E25" s="29" t="s">
        <v>123</v>
      </c>
      <c r="F25" s="30" t="s">
        <v>124</v>
      </c>
      <c r="G25" s="28">
        <v>271.19</v>
      </c>
      <c r="H25" s="25">
        <f t="shared" si="0"/>
        <v>1627.1399999999999</v>
      </c>
    </row>
    <row r="26" spans="1:8" ht="105" x14ac:dyDescent="0.25">
      <c r="A26" s="29" t="s">
        <v>9</v>
      </c>
      <c r="B26" s="29" t="s">
        <v>4</v>
      </c>
      <c r="C26" s="30" t="s">
        <v>8</v>
      </c>
      <c r="D26" s="29" t="s">
        <v>7</v>
      </c>
      <c r="E26" s="29" t="s">
        <v>6</v>
      </c>
      <c r="F26" s="30" t="s">
        <v>5</v>
      </c>
      <c r="G26" s="28">
        <v>855.6</v>
      </c>
      <c r="H26" s="25">
        <f t="shared" si="0"/>
        <v>5133.6000000000004</v>
      </c>
    </row>
    <row r="27" spans="1:8" ht="75" x14ac:dyDescent="0.25">
      <c r="A27" s="29"/>
      <c r="B27" s="29">
        <v>3</v>
      </c>
      <c r="C27" s="30" t="s">
        <v>3</v>
      </c>
      <c r="D27" s="29"/>
      <c r="E27" s="29"/>
      <c r="F27" s="30" t="s">
        <v>125</v>
      </c>
      <c r="G27" s="28">
        <v>682</v>
      </c>
      <c r="H27" s="25">
        <f t="shared" si="0"/>
        <v>2046</v>
      </c>
    </row>
    <row r="28" spans="1:8" ht="30" x14ac:dyDescent="0.25">
      <c r="A28" s="29" t="s">
        <v>131</v>
      </c>
      <c r="B28" s="29" t="s">
        <v>1</v>
      </c>
      <c r="C28" s="30" t="s">
        <v>114</v>
      </c>
      <c r="D28" s="30" t="s">
        <v>132</v>
      </c>
      <c r="E28" s="29" t="s">
        <v>133</v>
      </c>
      <c r="F28" s="30" t="s">
        <v>134</v>
      </c>
      <c r="G28" s="61">
        <v>2728</v>
      </c>
      <c r="H28" s="62">
        <f t="shared" si="0"/>
        <v>2728</v>
      </c>
    </row>
    <row r="29" spans="1:8" ht="30" x14ac:dyDescent="0.25">
      <c r="A29" s="29" t="s">
        <v>131</v>
      </c>
      <c r="B29" s="60">
        <v>1</v>
      </c>
      <c r="C29" s="30" t="s">
        <v>3</v>
      </c>
      <c r="D29" s="30" t="s">
        <v>132</v>
      </c>
      <c r="E29" s="29" t="s">
        <v>135</v>
      </c>
      <c r="F29" s="30" t="s">
        <v>134</v>
      </c>
      <c r="G29" s="61">
        <v>669.6</v>
      </c>
      <c r="H29" s="62">
        <f t="shared" si="0"/>
        <v>669.6</v>
      </c>
    </row>
    <row r="30" spans="1:8" ht="30" x14ac:dyDescent="0.25">
      <c r="A30" s="29" t="s">
        <v>131</v>
      </c>
      <c r="B30" s="29" t="s">
        <v>1</v>
      </c>
      <c r="C30" s="4" t="s">
        <v>139</v>
      </c>
      <c r="D30" s="30" t="s">
        <v>132</v>
      </c>
      <c r="E30" s="29" t="s">
        <v>149</v>
      </c>
      <c r="F30" s="30" t="s">
        <v>134</v>
      </c>
      <c r="G30" s="61">
        <v>1054</v>
      </c>
      <c r="H30" s="62">
        <f t="shared" si="0"/>
        <v>1054</v>
      </c>
    </row>
    <row r="31" spans="1:8" ht="30" x14ac:dyDescent="0.25">
      <c r="A31" s="29" t="s">
        <v>131</v>
      </c>
      <c r="B31" s="60">
        <v>1</v>
      </c>
      <c r="C31" s="4" t="s">
        <v>113</v>
      </c>
      <c r="D31" s="30" t="s">
        <v>132</v>
      </c>
      <c r="E31" s="29" t="s">
        <v>140</v>
      </c>
      <c r="F31" s="30" t="s">
        <v>134</v>
      </c>
      <c r="G31" s="61">
        <v>8072.4</v>
      </c>
      <c r="H31" s="62">
        <f t="shared" ref="H31" si="1">B31*G31</f>
        <v>8072.4</v>
      </c>
    </row>
    <row r="32" spans="1:8" ht="45" x14ac:dyDescent="0.25">
      <c r="A32" s="29" t="s">
        <v>136</v>
      </c>
      <c r="B32" s="29" t="s">
        <v>1</v>
      </c>
      <c r="C32" s="4" t="s">
        <v>139</v>
      </c>
      <c r="D32" s="30" t="s">
        <v>137</v>
      </c>
      <c r="E32" s="29" t="s">
        <v>137</v>
      </c>
      <c r="F32" s="30" t="s">
        <v>138</v>
      </c>
      <c r="G32" s="61">
        <v>5000</v>
      </c>
      <c r="H32" s="62">
        <f t="shared" si="0"/>
        <v>5000</v>
      </c>
    </row>
    <row r="33" spans="1:8" ht="15.75" thickBot="1" x14ac:dyDescent="0.3">
      <c r="A33" s="78"/>
      <c r="B33" s="78"/>
      <c r="C33" s="78"/>
      <c r="D33" s="78"/>
      <c r="E33" s="78"/>
      <c r="F33" s="78"/>
    </row>
    <row r="34" spans="1:8" ht="15.75" thickBot="1" x14ac:dyDescent="0.3">
      <c r="G34" s="27" t="s">
        <v>54</v>
      </c>
      <c r="H34" s="26">
        <f>SUM(H16:H32)</f>
        <v>134207.84000000003</v>
      </c>
    </row>
    <row r="35" spans="1:8" ht="15.75" thickBot="1" x14ac:dyDescent="0.3">
      <c r="G35" s="79" t="s">
        <v>55</v>
      </c>
      <c r="H35" s="80"/>
    </row>
    <row r="37" spans="1:8" x14ac:dyDescent="0.25">
      <c r="F37" s="81" t="s">
        <v>64</v>
      </c>
      <c r="G37" s="81"/>
      <c r="H37" s="81"/>
    </row>
    <row r="44" spans="1:8" x14ac:dyDescent="0.25">
      <c r="F44" s="2"/>
    </row>
    <row r="45" spans="1:8" x14ac:dyDescent="0.25">
      <c r="F45" s="2"/>
    </row>
    <row r="46" spans="1:8" x14ac:dyDescent="0.25">
      <c r="F46" s="2"/>
    </row>
  </sheetData>
  <mergeCells count="4">
    <mergeCell ref="A15:F15"/>
    <mergeCell ref="A33:F33"/>
    <mergeCell ref="G35:H35"/>
    <mergeCell ref="F37:H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6F058-26BC-4AEB-8C6E-7229A9C6CF26}">
  <sheetPr>
    <tabColor rgb="FFFFFF00"/>
  </sheetPr>
  <dimension ref="A1:AL15"/>
  <sheetViews>
    <sheetView workbookViewId="0">
      <selection activeCell="L16" sqref="L16"/>
    </sheetView>
  </sheetViews>
  <sheetFormatPr defaultRowHeight="15" x14ac:dyDescent="0.25"/>
  <cols>
    <col min="1" max="1" width="9.85546875" bestFit="1" customWidth="1"/>
    <col min="3" max="3" width="16.140625" customWidth="1"/>
    <col min="4" max="4" width="13.5703125" customWidth="1"/>
    <col min="5" max="5" width="42.140625" bestFit="1" customWidth="1"/>
    <col min="6" max="6" width="69.7109375" customWidth="1"/>
    <col min="7" max="7" width="12.140625" customWidth="1"/>
    <col min="8" max="8" width="15.7109375" customWidth="1"/>
  </cols>
  <sheetData>
    <row r="1" spans="1:38" x14ac:dyDescent="0.25">
      <c r="A1" s="12"/>
      <c r="B1" s="11" t="s">
        <v>34</v>
      </c>
      <c r="C1" s="1"/>
      <c r="F1" s="1"/>
    </row>
    <row r="2" spans="1:38" ht="18.75" x14ac:dyDescent="0.3">
      <c r="A2" s="10"/>
      <c r="B2" s="10"/>
      <c r="C2" s="10"/>
      <c r="D2" s="10"/>
      <c r="E2" s="10"/>
      <c r="F2" s="10"/>
      <c r="G2" s="10"/>
      <c r="H2" s="10"/>
    </row>
    <row r="3" spans="1:38" s="7" customFormat="1" x14ac:dyDescent="0.25">
      <c r="A3" s="8" t="s">
        <v>33</v>
      </c>
      <c r="B3" s="8" t="s">
        <v>32</v>
      </c>
      <c r="C3" s="9" t="s">
        <v>31</v>
      </c>
      <c r="D3" s="8" t="s">
        <v>30</v>
      </c>
      <c r="E3" s="31" t="s">
        <v>0</v>
      </c>
      <c r="F3" s="9" t="s">
        <v>28</v>
      </c>
      <c r="G3" s="8" t="s">
        <v>27</v>
      </c>
      <c r="H3" s="36" t="s">
        <v>26</v>
      </c>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row>
    <row r="4" spans="1:38" ht="15" customHeight="1" x14ac:dyDescent="0.25">
      <c r="A4" s="5" t="s">
        <v>65</v>
      </c>
      <c r="B4" s="5"/>
      <c r="C4" s="4"/>
      <c r="D4" s="4"/>
      <c r="E4" s="3" t="s">
        <v>118</v>
      </c>
      <c r="F4" s="4" t="s">
        <v>61</v>
      </c>
      <c r="G4" s="59" t="s">
        <v>151</v>
      </c>
      <c r="H4" s="38" t="str">
        <f>G4</f>
        <v>by others</v>
      </c>
    </row>
    <row r="5" spans="1:38" x14ac:dyDescent="0.25">
      <c r="A5" s="5" t="s">
        <v>2</v>
      </c>
      <c r="B5" s="3"/>
      <c r="C5" s="3"/>
      <c r="D5" s="3"/>
      <c r="E5" s="3" t="s">
        <v>115</v>
      </c>
      <c r="F5" s="3" t="s">
        <v>56</v>
      </c>
      <c r="G5" s="59" t="s">
        <v>151</v>
      </c>
      <c r="H5" s="38" t="str">
        <f t="shared" ref="H5:H10" si="0">G5</f>
        <v>by others</v>
      </c>
    </row>
    <row r="6" spans="1:38" x14ac:dyDescent="0.25">
      <c r="A6" s="5" t="s">
        <v>66</v>
      </c>
      <c r="B6" s="3"/>
      <c r="C6" s="3"/>
      <c r="D6" s="3"/>
      <c r="E6" s="3" t="s">
        <v>117</v>
      </c>
      <c r="F6" s="3" t="s">
        <v>57</v>
      </c>
      <c r="G6" s="59" t="s">
        <v>151</v>
      </c>
      <c r="H6" s="32" t="str">
        <f t="shared" si="0"/>
        <v>by others</v>
      </c>
    </row>
    <row r="7" spans="1:38" x14ac:dyDescent="0.25">
      <c r="A7" s="5" t="s">
        <v>67</v>
      </c>
      <c r="B7" s="3"/>
      <c r="C7" s="3"/>
      <c r="D7" s="3"/>
      <c r="E7" s="3" t="s">
        <v>117</v>
      </c>
      <c r="F7" s="3" t="s">
        <v>58</v>
      </c>
      <c r="G7" s="59" t="s">
        <v>151</v>
      </c>
      <c r="H7" s="37" t="str">
        <f t="shared" si="0"/>
        <v>by others</v>
      </c>
    </row>
    <row r="8" spans="1:38" x14ac:dyDescent="0.25">
      <c r="A8" s="5" t="s">
        <v>68</v>
      </c>
      <c r="B8" s="3"/>
      <c r="C8" s="3"/>
      <c r="D8" s="3"/>
      <c r="E8" s="3" t="s">
        <v>118</v>
      </c>
      <c r="F8" s="3" t="s">
        <v>59</v>
      </c>
      <c r="G8" s="59" t="s">
        <v>151</v>
      </c>
      <c r="H8" s="37" t="str">
        <f t="shared" si="0"/>
        <v>by others</v>
      </c>
    </row>
    <row r="9" spans="1:38" x14ac:dyDescent="0.25">
      <c r="A9" s="5" t="s">
        <v>69</v>
      </c>
      <c r="B9" s="3"/>
      <c r="C9" s="3"/>
      <c r="D9" s="3"/>
      <c r="E9" s="3" t="s">
        <v>116</v>
      </c>
      <c r="F9" s="3" t="s">
        <v>129</v>
      </c>
      <c r="G9" s="59" t="s">
        <v>151</v>
      </c>
      <c r="H9" s="32" t="str">
        <f t="shared" si="0"/>
        <v>by others</v>
      </c>
    </row>
    <row r="10" spans="1:38" x14ac:dyDescent="0.25">
      <c r="A10" s="5" t="s">
        <v>70</v>
      </c>
      <c r="B10" s="3"/>
      <c r="C10" s="3"/>
      <c r="D10" s="3"/>
      <c r="E10" s="3" t="s">
        <v>115</v>
      </c>
      <c r="F10" s="3" t="s">
        <v>60</v>
      </c>
      <c r="G10" s="59" t="s">
        <v>151</v>
      </c>
      <c r="H10" s="32" t="str">
        <f t="shared" si="0"/>
        <v>by others</v>
      </c>
    </row>
    <row r="11" spans="1:38" ht="15.75" thickBot="1" x14ac:dyDescent="0.3"/>
    <row r="12" spans="1:38" ht="15.75" thickBot="1" x14ac:dyDescent="0.3">
      <c r="G12" s="34" t="s">
        <v>62</v>
      </c>
      <c r="H12" s="33">
        <f>SUM(H4:H10)</f>
        <v>0</v>
      </c>
    </row>
    <row r="13" spans="1:38" ht="15.75" thickBot="1" x14ac:dyDescent="0.3">
      <c r="G13" s="82" t="s">
        <v>63</v>
      </c>
      <c r="H13" s="83"/>
    </row>
    <row r="15" spans="1:38" x14ac:dyDescent="0.25">
      <c r="F15" s="78" t="s">
        <v>64</v>
      </c>
      <c r="G15" s="78"/>
      <c r="H15" s="78"/>
    </row>
  </sheetData>
  <mergeCells count="2">
    <mergeCell ref="G13:H13"/>
    <mergeCell ref="F15:H15"/>
  </mergeCells>
  <phoneticPr fontId="16"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50E18-3412-42B3-AC41-1BA031AF73DC}">
  <sheetPr>
    <tabColor rgb="FFFFFF00"/>
  </sheetPr>
  <dimension ref="A1:H22"/>
  <sheetViews>
    <sheetView workbookViewId="0">
      <selection activeCell="G24" sqref="G24"/>
    </sheetView>
  </sheetViews>
  <sheetFormatPr defaultRowHeight="15" x14ac:dyDescent="0.25"/>
  <cols>
    <col min="1" max="1" width="9.85546875" customWidth="1"/>
    <col min="2" max="2" width="53.140625" customWidth="1"/>
    <col min="3" max="4" width="15.7109375" customWidth="1"/>
    <col min="8" max="8" width="79.42578125" customWidth="1"/>
  </cols>
  <sheetData>
    <row r="1" spans="1:8" x14ac:dyDescent="0.25">
      <c r="A1" s="12"/>
      <c r="B1" s="11" t="s">
        <v>34</v>
      </c>
      <c r="C1" s="1"/>
      <c r="F1" s="1"/>
    </row>
    <row r="2" spans="1:8" ht="18.75" x14ac:dyDescent="0.3">
      <c r="A2" s="10"/>
      <c r="B2" s="10"/>
      <c r="C2" s="10"/>
      <c r="D2" s="10"/>
      <c r="E2" s="10"/>
      <c r="F2" s="10"/>
      <c r="G2" s="10"/>
      <c r="H2" s="10"/>
    </row>
    <row r="3" spans="1:8" x14ac:dyDescent="0.25">
      <c r="A3" s="23" t="s">
        <v>33</v>
      </c>
      <c r="B3" s="23" t="s">
        <v>71</v>
      </c>
      <c r="C3" s="23" t="s">
        <v>72</v>
      </c>
      <c r="D3" s="23" t="s">
        <v>73</v>
      </c>
      <c r="E3" s="87" t="s">
        <v>74</v>
      </c>
      <c r="F3" s="88"/>
      <c r="G3" s="88"/>
      <c r="H3" s="89"/>
    </row>
    <row r="4" spans="1:8" x14ac:dyDescent="0.25">
      <c r="A4" s="39" t="s">
        <v>75</v>
      </c>
      <c r="B4" s="40" t="s">
        <v>76</v>
      </c>
      <c r="C4" s="41" t="s">
        <v>150</v>
      </c>
      <c r="D4" s="42" t="str">
        <f>C4</f>
        <v>Included</v>
      </c>
      <c r="E4" s="90"/>
      <c r="F4" s="91"/>
      <c r="G4" s="91"/>
      <c r="H4" s="92"/>
    </row>
    <row r="5" spans="1:8" x14ac:dyDescent="0.25">
      <c r="A5" s="39" t="s">
        <v>77</v>
      </c>
      <c r="B5" s="40" t="s">
        <v>78</v>
      </c>
      <c r="C5" s="41">
        <v>4650</v>
      </c>
      <c r="D5" s="42">
        <f>C5</f>
        <v>4650</v>
      </c>
      <c r="E5" s="43"/>
      <c r="F5" s="44"/>
      <c r="G5" s="44"/>
      <c r="H5" s="45"/>
    </row>
    <row r="6" spans="1:8" x14ac:dyDescent="0.25">
      <c r="A6" s="39" t="s">
        <v>79</v>
      </c>
      <c r="B6" s="40" t="s">
        <v>80</v>
      </c>
      <c r="C6" s="41" t="s">
        <v>151</v>
      </c>
      <c r="D6" s="42" t="str">
        <f t="shared" ref="D6:D17" si="0">C6</f>
        <v>by others</v>
      </c>
      <c r="E6" s="90"/>
      <c r="F6" s="91"/>
      <c r="G6" s="91"/>
      <c r="H6" s="92"/>
    </row>
    <row r="7" spans="1:8" x14ac:dyDescent="0.25">
      <c r="A7" s="39" t="s">
        <v>81</v>
      </c>
      <c r="B7" s="40" t="s">
        <v>82</v>
      </c>
      <c r="C7" s="41" t="s">
        <v>151</v>
      </c>
      <c r="D7" s="42" t="str">
        <f t="shared" si="0"/>
        <v>by others</v>
      </c>
      <c r="E7" s="90"/>
      <c r="F7" s="91"/>
      <c r="G7" s="91"/>
      <c r="H7" s="92"/>
    </row>
    <row r="8" spans="1:8" x14ac:dyDescent="0.25">
      <c r="A8" s="39" t="s">
        <v>83</v>
      </c>
      <c r="B8" s="40" t="s">
        <v>84</v>
      </c>
      <c r="C8" s="41" t="s">
        <v>151</v>
      </c>
      <c r="D8" s="42" t="str">
        <f t="shared" si="0"/>
        <v>by others</v>
      </c>
      <c r="E8" s="90"/>
      <c r="F8" s="91"/>
      <c r="G8" s="91"/>
      <c r="H8" s="92"/>
    </row>
    <row r="9" spans="1:8" ht="28.5" customHeight="1" x14ac:dyDescent="0.25">
      <c r="A9" s="39" t="s">
        <v>85</v>
      </c>
      <c r="B9" s="40" t="s">
        <v>86</v>
      </c>
      <c r="C9" s="41" t="s">
        <v>151</v>
      </c>
      <c r="D9" s="42" t="str">
        <f t="shared" si="0"/>
        <v>by others</v>
      </c>
      <c r="E9" s="84" t="s">
        <v>103</v>
      </c>
      <c r="F9" s="85"/>
      <c r="G9" s="85"/>
      <c r="H9" s="86"/>
    </row>
    <row r="10" spans="1:8" x14ac:dyDescent="0.25">
      <c r="A10" s="39" t="s">
        <v>87</v>
      </c>
      <c r="B10" s="40" t="s">
        <v>88</v>
      </c>
      <c r="C10" s="41" t="s">
        <v>151</v>
      </c>
      <c r="D10" s="42" t="str">
        <f t="shared" si="0"/>
        <v>by others</v>
      </c>
      <c r="E10" s="90"/>
      <c r="F10" s="91"/>
      <c r="G10" s="91"/>
      <c r="H10" s="92"/>
    </row>
    <row r="11" spans="1:8" x14ac:dyDescent="0.25">
      <c r="A11" s="39" t="s">
        <v>89</v>
      </c>
      <c r="B11" s="40" t="s">
        <v>90</v>
      </c>
      <c r="C11" s="41" t="s">
        <v>151</v>
      </c>
      <c r="D11" s="42" t="str">
        <f t="shared" si="0"/>
        <v>by others</v>
      </c>
      <c r="E11" s="90"/>
      <c r="F11" s="91"/>
      <c r="G11" s="91"/>
      <c r="H11" s="92"/>
    </row>
    <row r="12" spans="1:8" x14ac:dyDescent="0.25">
      <c r="A12" s="39" t="s">
        <v>91</v>
      </c>
      <c r="B12" s="40" t="s">
        <v>92</v>
      </c>
      <c r="C12" s="41" t="s">
        <v>151</v>
      </c>
      <c r="D12" s="42" t="str">
        <f t="shared" si="0"/>
        <v>by others</v>
      </c>
      <c r="E12" s="90"/>
      <c r="F12" s="91"/>
      <c r="G12" s="91"/>
      <c r="H12" s="92"/>
    </row>
    <row r="13" spans="1:8" x14ac:dyDescent="0.25">
      <c r="A13" s="39" t="s">
        <v>93</v>
      </c>
      <c r="B13" s="40" t="s">
        <v>94</v>
      </c>
      <c r="C13" s="41" t="s">
        <v>151</v>
      </c>
      <c r="D13" s="42" t="str">
        <f t="shared" si="0"/>
        <v>by others</v>
      </c>
      <c r="E13" s="90"/>
      <c r="F13" s="91"/>
      <c r="G13" s="91"/>
      <c r="H13" s="92"/>
    </row>
    <row r="14" spans="1:8" x14ac:dyDescent="0.25">
      <c r="A14" s="39" t="s">
        <v>95</v>
      </c>
      <c r="B14" s="40" t="s">
        <v>96</v>
      </c>
      <c r="C14" s="41" t="s">
        <v>151</v>
      </c>
      <c r="D14" s="42" t="str">
        <f t="shared" si="0"/>
        <v>by others</v>
      </c>
      <c r="E14" s="90"/>
      <c r="F14" s="91"/>
      <c r="G14" s="91"/>
      <c r="H14" s="92"/>
    </row>
    <row r="15" spans="1:8" ht="16.5" customHeight="1" x14ac:dyDescent="0.25">
      <c r="A15" s="39" t="s">
        <v>97</v>
      </c>
      <c r="B15" s="40" t="s">
        <v>98</v>
      </c>
      <c r="C15" s="41" t="s">
        <v>151</v>
      </c>
      <c r="D15" s="42" t="str">
        <f t="shared" si="0"/>
        <v>by others</v>
      </c>
      <c r="E15" s="90"/>
      <c r="F15" s="91"/>
      <c r="G15" s="91"/>
      <c r="H15" s="92"/>
    </row>
    <row r="16" spans="1:8" x14ac:dyDescent="0.25">
      <c r="A16" s="39" t="s">
        <v>99</v>
      </c>
      <c r="B16" s="40" t="s">
        <v>100</v>
      </c>
      <c r="C16" s="41" t="s">
        <v>151</v>
      </c>
      <c r="D16" s="42" t="str">
        <f t="shared" si="0"/>
        <v>by others</v>
      </c>
      <c r="E16" s="90"/>
      <c r="F16" s="91"/>
      <c r="G16" s="91"/>
      <c r="H16" s="92"/>
    </row>
    <row r="17" spans="1:8" x14ac:dyDescent="0.25">
      <c r="A17" s="39" t="s">
        <v>101</v>
      </c>
      <c r="B17" s="40" t="s">
        <v>102</v>
      </c>
      <c r="C17" s="41" t="s">
        <v>151</v>
      </c>
      <c r="D17" s="42" t="str">
        <f t="shared" si="0"/>
        <v>by others</v>
      </c>
      <c r="E17" s="90"/>
      <c r="F17" s="91"/>
      <c r="G17" s="91"/>
      <c r="H17" s="92"/>
    </row>
    <row r="18" spans="1:8" ht="15.75" thickBot="1" x14ac:dyDescent="0.3"/>
    <row r="19" spans="1:8" ht="15.75" thickBot="1" x14ac:dyDescent="0.3">
      <c r="C19" s="34" t="s">
        <v>54</v>
      </c>
      <c r="D19" s="46">
        <f>SUM(D4:D17)</f>
        <v>4650</v>
      </c>
    </row>
    <row r="20" spans="1:8" ht="15.75" thickBot="1" x14ac:dyDescent="0.3">
      <c r="C20" s="79" t="s">
        <v>63</v>
      </c>
      <c r="D20" s="80"/>
    </row>
    <row r="22" spans="1:8" x14ac:dyDescent="0.25">
      <c r="B22" s="78" t="s">
        <v>64</v>
      </c>
      <c r="C22" s="78"/>
      <c r="D22" s="78"/>
    </row>
  </sheetData>
  <mergeCells count="16">
    <mergeCell ref="E16:H16"/>
    <mergeCell ref="E17:H17"/>
    <mergeCell ref="C20:D20"/>
    <mergeCell ref="B22:D22"/>
    <mergeCell ref="E10:H10"/>
    <mergeCell ref="E11:H11"/>
    <mergeCell ref="E12:H12"/>
    <mergeCell ref="E13:H13"/>
    <mergeCell ref="E14:H14"/>
    <mergeCell ref="E15:H15"/>
    <mergeCell ref="E9:H9"/>
    <mergeCell ref="E3:H3"/>
    <mergeCell ref="E4:H4"/>
    <mergeCell ref="E6:H6"/>
    <mergeCell ref="E7:H7"/>
    <mergeCell ref="E8:H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C548B-CAB0-45D8-B724-F8353E2F6014}">
  <dimension ref="A1:F12"/>
  <sheetViews>
    <sheetView workbookViewId="0">
      <selection activeCell="K13" sqref="K13"/>
    </sheetView>
  </sheetViews>
  <sheetFormatPr defaultColWidth="9.140625" defaultRowHeight="15" x14ac:dyDescent="0.25"/>
  <cols>
    <col min="1" max="1" width="20.28515625" style="50" customWidth="1"/>
    <col min="2" max="2" width="17.28515625" style="50" customWidth="1"/>
    <col min="3" max="16384" width="9.140625" style="50"/>
  </cols>
  <sheetData>
    <row r="1" spans="1:6" ht="26.25" x14ac:dyDescent="0.4">
      <c r="A1" s="47" t="s">
        <v>41</v>
      </c>
      <c r="B1" s="48"/>
      <c r="C1" s="49"/>
    </row>
    <row r="2" spans="1:6" ht="15.75" x14ac:dyDescent="0.25">
      <c r="A2" s="51" t="s">
        <v>40</v>
      </c>
      <c r="B2" s="48"/>
      <c r="C2" s="49"/>
    </row>
    <row r="3" spans="1:6" ht="15.75" x14ac:dyDescent="0.25">
      <c r="A3" s="51"/>
      <c r="B3" s="48"/>
      <c r="C3" s="49"/>
    </row>
    <row r="4" spans="1:6" ht="15.75" x14ac:dyDescent="0.25">
      <c r="A4" s="51" t="s">
        <v>42</v>
      </c>
      <c r="B4" s="48"/>
      <c r="C4" s="49"/>
      <c r="F4" s="49"/>
    </row>
    <row r="6" spans="1:6" ht="15.75" x14ac:dyDescent="0.25">
      <c r="A6" s="93" t="s">
        <v>104</v>
      </c>
      <c r="B6" s="94"/>
    </row>
    <row r="7" spans="1:6" x14ac:dyDescent="0.25">
      <c r="A7" s="52" t="s">
        <v>105</v>
      </c>
      <c r="B7" s="53">
        <f>'Equipment Specification 2'!H34</f>
        <v>134207.84000000003</v>
      </c>
    </row>
    <row r="8" spans="1:6" x14ac:dyDescent="0.25">
      <c r="A8" s="52" t="s">
        <v>106</v>
      </c>
      <c r="B8" s="53">
        <f>'Building Works 2'!H12</f>
        <v>0</v>
      </c>
    </row>
    <row r="9" spans="1:6" x14ac:dyDescent="0.25">
      <c r="A9" s="52" t="s">
        <v>107</v>
      </c>
      <c r="B9" s="53">
        <f>Preliminaries!D19</f>
        <v>4650</v>
      </c>
    </row>
    <row r="10" spans="1:6" ht="15.75" thickBot="1" x14ac:dyDescent="0.3">
      <c r="B10" s="54"/>
    </row>
    <row r="11" spans="1:6" ht="15.75" thickBot="1" x14ac:dyDescent="0.3">
      <c r="A11" s="56" t="s">
        <v>108</v>
      </c>
      <c r="B11" s="55">
        <f>SUM(B7:B9)</f>
        <v>138857.84000000003</v>
      </c>
    </row>
    <row r="12" spans="1:6" ht="15.75" thickBot="1" x14ac:dyDescent="0.3">
      <c r="A12" s="57" t="s">
        <v>63</v>
      </c>
      <c r="B12" s="58"/>
    </row>
  </sheetData>
  <mergeCells count="1">
    <mergeCell ref="A6: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800A2AD1EFE24AABBA72062635B1D9" ma:contentTypeVersion="15" ma:contentTypeDescription="Create a new document." ma:contentTypeScope="" ma:versionID="a1817ab4d955930c53d50932f80d5f59">
  <xsd:schema xmlns:xsd="http://www.w3.org/2001/XMLSchema" xmlns:xs="http://www.w3.org/2001/XMLSchema" xmlns:p="http://schemas.microsoft.com/office/2006/metadata/properties" xmlns:ns2="f2184d97-a2cd-4cb2-8fdc-f51c1a2f5c07" xmlns:ns3="006b44fa-5b81-427c-9ef0-e6bcef38418d" targetNamespace="http://schemas.microsoft.com/office/2006/metadata/properties" ma:root="true" ma:fieldsID="6afc2b1c1625ba7b6a90f171a0118efa" ns2:_="" ns3:_="">
    <xsd:import namespace="f2184d97-a2cd-4cb2-8fdc-f51c1a2f5c07"/>
    <xsd:import namespace="006b44fa-5b81-427c-9ef0-e6bcef38418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184d97-a2cd-4cb2-8fdc-f51c1a2f5c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0d5d1d4-ff84-4479-abf8-07c43068d1c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6b44fa-5b81-427c-9ef0-e6bcef38418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9da18b2-d2a9-46f6-88b5-e1139477e585}" ma:internalName="TaxCatchAll" ma:showField="CatchAllData" ma:web="006b44fa-5b81-427c-9ef0-e6bcef38418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257A6E-0318-4449-BB17-88B131F5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184d97-a2cd-4cb2-8fdc-f51c1a2f5c07"/>
    <ds:schemaRef ds:uri="006b44fa-5b81-427c-9ef0-e6bcef3841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62662B-33BD-4ACA-978E-6C3B63DB39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Title</vt:lpstr>
      <vt:lpstr>Terms</vt:lpstr>
      <vt:lpstr>Approved Suppliers</vt:lpstr>
      <vt:lpstr>Equipment Specification 2</vt:lpstr>
      <vt:lpstr>Building Works 2</vt:lpstr>
      <vt:lpstr>Preliminaries</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Long</dc:creator>
  <cp:lastModifiedBy>Laurence Hookway</cp:lastModifiedBy>
  <dcterms:created xsi:type="dcterms:W3CDTF">2024-04-25T16:43:45Z</dcterms:created>
  <dcterms:modified xsi:type="dcterms:W3CDTF">2024-05-01T09:24:58Z</dcterms:modified>
</cp:coreProperties>
</file>